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9720" windowHeight="8640" tabRatio="532" firstSheet="2" activeTab="11"/>
  </bookViews>
  <sheets>
    <sheet name="PG" sheetId="21" r:id="rId1"/>
    <sheet name="sommaire du Tourisme" sheetId="61" r:id="rId2"/>
    <sheet name="10-1" sheetId="49" r:id="rId3"/>
    <sheet name="10-2" sheetId="50" r:id="rId4"/>
    <sheet name="10-2suite" sheetId="52" r:id="rId5"/>
    <sheet name="10-3" sheetId="53" r:id="rId6"/>
    <sheet name="10-3(suite)" sheetId="51" r:id="rId7"/>
    <sheet name="10-4" sheetId="54" r:id="rId8"/>
    <sheet name="10-5" sheetId="55" r:id="rId9"/>
    <sheet name="6-7" sheetId="25" r:id="rId10"/>
    <sheet name="10-8" sheetId="58" r:id="rId11"/>
    <sheet name="10-8(suite)" sheetId="59" r:id="rId12"/>
    <sheet name="Graph  2019" sheetId="20" r:id="rId13"/>
  </sheets>
  <definedNames>
    <definedName name="_xlnm.Print_Area" localSheetId="2">'10-1'!$A$1:$E$97</definedName>
    <definedName name="_xlnm.Print_Area" localSheetId="3">'10-2'!$A$1:$G$100</definedName>
    <definedName name="_xlnm.Print_Area" localSheetId="4">'10-2suite'!$A$1:$J$103</definedName>
    <definedName name="_xlnm.Print_Area" localSheetId="5">'10-3'!$A$1:$G$99</definedName>
    <definedName name="_xlnm.Print_Area" localSheetId="6">'10-3(suite)'!$A$1:$J$172</definedName>
    <definedName name="_xlnm.Print_Area" localSheetId="7">'10-4'!$A$1:$E$169</definedName>
    <definedName name="_xlnm.Print_Area" localSheetId="8">'10-5'!$A$1:$D$98</definedName>
    <definedName name="_xlnm.Print_Area" localSheetId="10">'10-8'!$A$1:$G$101</definedName>
    <definedName name="_xlnm.Print_Area" localSheetId="11">'10-8(suite)'!$A$1:$K$178</definedName>
    <definedName name="_xlnm.Print_Area" localSheetId="9">'6-7'!$A$1:$F$73</definedName>
    <definedName name="_xlnm.Print_Area" localSheetId="12">'Graph  2019'!$G$1:$T$69</definedName>
  </definedNames>
  <calcPr calcId="124519"/>
</workbook>
</file>

<file path=xl/calcChain.xml><?xml version="1.0" encoding="utf-8"?>
<calcChain xmlns="http://schemas.openxmlformats.org/spreadsheetml/2006/main">
  <c r="K49" i="59"/>
  <c r="K80"/>
  <c r="K87"/>
  <c r="K97"/>
  <c r="K92"/>
  <c r="K74"/>
  <c r="K65"/>
  <c r="K55"/>
  <c r="K41"/>
  <c r="K31"/>
  <c r="K22"/>
  <c r="K13"/>
  <c r="B46" i="54"/>
  <c r="B47"/>
  <c r="B48"/>
  <c r="B49"/>
  <c r="B50"/>
  <c r="B51"/>
  <c r="B52"/>
  <c r="B53"/>
  <c r="B54"/>
  <c r="B55"/>
  <c r="B56"/>
  <c r="B58"/>
  <c r="B59"/>
  <c r="B60"/>
  <c r="B61"/>
  <c r="B94"/>
  <c r="B95"/>
  <c r="B96"/>
  <c r="B71"/>
  <c r="B72"/>
  <c r="B73"/>
  <c r="B74"/>
  <c r="B75"/>
  <c r="B76"/>
  <c r="B28"/>
  <c r="B29"/>
  <c r="B30"/>
  <c r="B31"/>
  <c r="B32"/>
  <c r="B33"/>
  <c r="B34"/>
  <c r="B35"/>
  <c r="B36"/>
  <c r="B37"/>
  <c r="B84"/>
  <c r="B85"/>
  <c r="B86"/>
  <c r="B87"/>
  <c r="B88"/>
  <c r="B89"/>
  <c r="B90"/>
  <c r="B91"/>
  <c r="B92"/>
  <c r="B93"/>
  <c r="B19"/>
  <c r="B20"/>
  <c r="B21"/>
  <c r="B22"/>
  <c r="B23"/>
  <c r="B24"/>
  <c r="B25"/>
  <c r="B26"/>
  <c r="B27"/>
  <c r="B62"/>
  <c r="B63"/>
  <c r="B64"/>
  <c r="B65"/>
  <c r="B66"/>
  <c r="B67"/>
  <c r="B68"/>
  <c r="B69"/>
  <c r="B70"/>
  <c r="B38"/>
  <c r="B39"/>
  <c r="B40"/>
  <c r="B41"/>
  <c r="B42"/>
  <c r="B43"/>
  <c r="B44"/>
  <c r="B45"/>
  <c r="B77"/>
  <c r="B78"/>
  <c r="B79"/>
  <c r="B80"/>
  <c r="B81"/>
  <c r="B82"/>
  <c r="B83"/>
  <c r="B10"/>
  <c r="B11"/>
  <c r="B12"/>
  <c r="B13"/>
  <c r="B14"/>
  <c r="B15"/>
  <c r="B16"/>
  <c r="B17"/>
  <c r="B18"/>
  <c r="B97"/>
  <c r="C16" i="20"/>
  <c r="C12"/>
  <c r="C13"/>
  <c r="C10"/>
  <c r="C20"/>
  <c r="C15"/>
  <c r="C17"/>
  <c r="C11"/>
  <c r="C9"/>
  <c r="C23" s="1"/>
  <c r="C19"/>
  <c r="C18"/>
  <c r="C14"/>
</calcChain>
</file>

<file path=xl/sharedStrings.xml><?xml version="1.0" encoding="utf-8"?>
<sst xmlns="http://schemas.openxmlformats.org/spreadsheetml/2006/main" count="3254" uniqueCount="493">
  <si>
    <t xml:space="preserve"> Tourisme</t>
  </si>
  <si>
    <t xml:space="preserve"> </t>
  </si>
  <si>
    <t>Tourisme</t>
  </si>
  <si>
    <t xml:space="preserve">    Total</t>
  </si>
  <si>
    <t>السياحــة</t>
  </si>
  <si>
    <t xml:space="preserve">   Laâyoune</t>
  </si>
  <si>
    <t>الأسرة</t>
  </si>
  <si>
    <t>الغرف</t>
  </si>
  <si>
    <t>السياحـة</t>
  </si>
  <si>
    <t>السياحة الدولية</t>
  </si>
  <si>
    <t>السياحة الداخلية</t>
  </si>
  <si>
    <t xml:space="preserve">Total </t>
  </si>
  <si>
    <t>الفصـل العـاشر</t>
  </si>
  <si>
    <t xml:space="preserve">السـيـاحة </t>
  </si>
  <si>
    <t xml:space="preserve">CHAPITRE X </t>
  </si>
  <si>
    <t>TOURISME</t>
  </si>
  <si>
    <t>Pensions</t>
  </si>
  <si>
    <t>Auberges</t>
  </si>
  <si>
    <t>المؤسسات</t>
  </si>
  <si>
    <t xml:space="preserve">Nuitées par régions </t>
  </si>
  <si>
    <t>Chambres</t>
  </si>
  <si>
    <t xml:space="preserve">  Etablissements</t>
  </si>
  <si>
    <t>10 - 1 Capacité des établissements classés</t>
  </si>
  <si>
    <r>
      <t>10 - 3</t>
    </r>
    <r>
      <rPr>
        <b/>
        <sz val="16"/>
        <rFont val="Times New Roman"/>
        <family val="1"/>
      </rPr>
      <t xml:space="preserve"> عدد الأسرة بالمؤسسات المصنفة </t>
    </r>
  </si>
  <si>
    <t>10 - 3 Capacité en lits des établissements classés</t>
  </si>
  <si>
    <t xml:space="preserve"> 10 - 7 Nuitées touristiques réalisées dans  </t>
  </si>
  <si>
    <t xml:space="preserve">           les établissements classés par type de tourisme</t>
  </si>
  <si>
    <t xml:space="preserve"> 10 - 4 Répartition régionale des arrivées  dans </t>
  </si>
  <si>
    <t xml:space="preserve">10 - 5 Evolution des nuitées touristiques réalisées </t>
  </si>
  <si>
    <t xml:space="preserve">  10 - 6 Arrivées et nuitées touristiques réalisées   </t>
  </si>
  <si>
    <t>Total</t>
  </si>
  <si>
    <r>
      <t>10 - 5 تطور</t>
    </r>
    <r>
      <rPr>
        <b/>
        <sz val="16"/>
        <rFont val="Times New Roman"/>
        <family val="1"/>
      </rPr>
      <t xml:space="preserve">الليالي السياحية المنجزة  </t>
    </r>
  </si>
  <si>
    <t xml:space="preserve">          la province ou préfecture</t>
  </si>
  <si>
    <t xml:space="preserve">          بالمؤسسات المصنفة حسب </t>
  </si>
  <si>
    <t xml:space="preserve">          الإقليم أوالعمالة</t>
  </si>
  <si>
    <t xml:space="preserve">          dans les établissements classés selon </t>
  </si>
  <si>
    <t xml:space="preserve">   Boujdour</t>
  </si>
  <si>
    <t xml:space="preserve">  Ouarzazate </t>
  </si>
  <si>
    <t xml:space="preserve">  Zagora</t>
  </si>
  <si>
    <t xml:space="preserve">  Berkane</t>
  </si>
  <si>
    <t xml:space="preserve">  Rabat </t>
  </si>
  <si>
    <t xml:space="preserve">  Salé</t>
  </si>
  <si>
    <t xml:space="preserve">  Azilal</t>
  </si>
  <si>
    <t xml:space="preserve">  Meknès</t>
  </si>
  <si>
    <t xml:space="preserve">  Midelt</t>
  </si>
  <si>
    <t xml:space="preserve">  Sefrou</t>
  </si>
  <si>
    <t xml:space="preserve">  Chefchaouen</t>
  </si>
  <si>
    <t xml:space="preserve">  Larache</t>
  </si>
  <si>
    <t xml:space="preserve">            selon la province (ou la préfecture)</t>
  </si>
  <si>
    <t xml:space="preserve">           حسب الإقليم (أوالعمالة)                  </t>
  </si>
  <si>
    <t xml:space="preserve">          حسب الإقليم (أوالعمالة) </t>
  </si>
  <si>
    <r>
      <t xml:space="preserve">           selon la province (ou la préfecture) </t>
    </r>
    <r>
      <rPr>
        <sz val="10"/>
        <rFont val="Times New Roman"/>
        <family val="1"/>
      </rPr>
      <t>(suite)</t>
    </r>
  </si>
  <si>
    <r>
      <t xml:space="preserve">          حسب الإقليم (أوالعمالة) </t>
    </r>
    <r>
      <rPr>
        <sz val="10"/>
        <rFont val="Times New Roman"/>
        <family val="1"/>
      </rPr>
      <t>(تـابع)</t>
    </r>
    <r>
      <rPr>
        <b/>
        <sz val="16"/>
        <rFont val="Times New Roman"/>
        <family val="1"/>
      </rPr>
      <t xml:space="preserve"> </t>
    </r>
  </si>
  <si>
    <t xml:space="preserve">            selon la nationalité des touristes</t>
  </si>
  <si>
    <t xml:space="preserve">10 - 8 Nuitées touristiques réalisées par </t>
  </si>
  <si>
    <t xml:space="preserve">            catégorie d'établissements classés selon les  </t>
  </si>
  <si>
    <t xml:space="preserve"> %</t>
  </si>
  <si>
    <r>
      <t>10 - 4</t>
    </r>
    <r>
      <rPr>
        <b/>
        <sz val="16"/>
        <rFont val="Times New Roman"/>
        <family val="1"/>
      </rPr>
      <t xml:space="preserve"> التوزيع الجهوي للقادمين للمؤسسات المصنفة </t>
    </r>
  </si>
  <si>
    <t xml:space="preserve">          حسب نوع السياحة</t>
  </si>
  <si>
    <t xml:space="preserve">           selon la province (ou la préfecture)</t>
  </si>
  <si>
    <t xml:space="preserve">         حسب نوع السياحة</t>
  </si>
  <si>
    <t xml:space="preserve"> 10 -2 Les établissements classés</t>
  </si>
  <si>
    <t xml:space="preserve"> 10 - 1 الطاقة الإيوائية للمؤسسات المصنفة</t>
  </si>
  <si>
    <t xml:space="preserve">          selon la province (ou la préfecture) </t>
  </si>
  <si>
    <t xml:space="preserve">             حسب الإقليم (أوالعمالة)                  </t>
  </si>
  <si>
    <t>Al Hoceima</t>
  </si>
  <si>
    <t>Chefchaouen</t>
  </si>
  <si>
    <t>Larache</t>
  </si>
  <si>
    <t>Tanger-Assilah</t>
  </si>
  <si>
    <t>Figuig</t>
  </si>
  <si>
    <t>Jerada</t>
  </si>
  <si>
    <t>Nador</t>
  </si>
  <si>
    <t>Oujda-Angad</t>
  </si>
  <si>
    <t>Taourirt</t>
  </si>
  <si>
    <t>Meknès</t>
  </si>
  <si>
    <t>Boulemane</t>
  </si>
  <si>
    <t>Fès</t>
  </si>
  <si>
    <t>Ifrane</t>
  </si>
  <si>
    <t>Taounate</t>
  </si>
  <si>
    <t>Taza</t>
  </si>
  <si>
    <t>Moulay Yacoub</t>
  </si>
  <si>
    <t>Kénitra</t>
  </si>
  <si>
    <t>Khémisset</t>
  </si>
  <si>
    <t>Rabat</t>
  </si>
  <si>
    <t>Salé</t>
  </si>
  <si>
    <t>Sidi Kacem</t>
  </si>
  <si>
    <t>Skhirate-Témara</t>
  </si>
  <si>
    <t>Azilal</t>
  </si>
  <si>
    <t>Béni Mellal</t>
  </si>
  <si>
    <t>Khénifra</t>
  </si>
  <si>
    <t>Khouribga</t>
  </si>
  <si>
    <t>Benslimane</t>
  </si>
  <si>
    <t>Casablanca</t>
  </si>
  <si>
    <t>Mohammadia</t>
  </si>
  <si>
    <t>Settat</t>
  </si>
  <si>
    <t>Essaouira</t>
  </si>
  <si>
    <t>Marrakech</t>
  </si>
  <si>
    <t>Safi</t>
  </si>
  <si>
    <t>Errachidia</t>
  </si>
  <si>
    <t>Midelt</t>
  </si>
  <si>
    <t>Ouarzazate</t>
  </si>
  <si>
    <t>Zagora</t>
  </si>
  <si>
    <t>Tata</t>
  </si>
  <si>
    <t>Tiznit</t>
  </si>
  <si>
    <t>Assa-Zag</t>
  </si>
  <si>
    <t>Guelmim</t>
  </si>
  <si>
    <t>Tan-Tan</t>
  </si>
  <si>
    <t>Boujdour</t>
  </si>
  <si>
    <t>Es-Semara</t>
  </si>
  <si>
    <t>Laâyoune</t>
  </si>
  <si>
    <t>Oued Ed-Dahab</t>
  </si>
  <si>
    <t>Europe</t>
  </si>
  <si>
    <t>France</t>
  </si>
  <si>
    <t>Espagne</t>
  </si>
  <si>
    <t>Royaume-Uni</t>
  </si>
  <si>
    <t>Allemagne</t>
  </si>
  <si>
    <t>Italie</t>
  </si>
  <si>
    <t>Scandinavie</t>
  </si>
  <si>
    <t>Autriche</t>
  </si>
  <si>
    <t>Portugal</t>
  </si>
  <si>
    <t>Hollande</t>
  </si>
  <si>
    <t>Belgique</t>
  </si>
  <si>
    <t>Suisse</t>
  </si>
  <si>
    <t>C.E.I</t>
  </si>
  <si>
    <t>Hongrie</t>
  </si>
  <si>
    <t>Russie</t>
  </si>
  <si>
    <t>Pologne</t>
  </si>
  <si>
    <t>Amérique du Nord</t>
  </si>
  <si>
    <t>U.S.A</t>
  </si>
  <si>
    <t>Canada</t>
  </si>
  <si>
    <t>Pays Arabes</t>
  </si>
  <si>
    <t>Maghreb</t>
  </si>
  <si>
    <t>Moyen Orient</t>
  </si>
  <si>
    <t>Autres Pays</t>
  </si>
  <si>
    <t>Japon</t>
  </si>
  <si>
    <t>Afrique</t>
  </si>
  <si>
    <t>M.R.E</t>
  </si>
  <si>
    <t>Autres</t>
  </si>
  <si>
    <r>
      <t>10 - 3</t>
    </r>
    <r>
      <rPr>
        <b/>
        <sz val="16"/>
        <color indexed="8"/>
        <rFont val="Times New Roman"/>
        <family val="1"/>
      </rPr>
      <t xml:space="preserve"> عدد الأسرة بالمؤسسات المصنفة </t>
    </r>
  </si>
  <si>
    <t xml:space="preserve">Tanger - Tétouan  - Al houceima  طنجة - تطوان - الحسيمة   </t>
  </si>
  <si>
    <t>Oriental   الشرق</t>
  </si>
  <si>
    <t>Rabat - Salé -Kénitra  الرباط ــ سـلا ــ القنيطرة</t>
  </si>
  <si>
    <t>Casablanca - Settat   الدارالبيضاء - سطات</t>
  </si>
  <si>
    <t>Marrakech - Safi  مراكش ــ آسفي</t>
  </si>
  <si>
    <t>Drâa - tafilalet  درعة - تافلالت</t>
  </si>
  <si>
    <t xml:space="preserve">Souss - Massa  سوس ــ ماسة </t>
  </si>
  <si>
    <t>Guelmim - Oued Noun  كلميم ــ واد نون</t>
  </si>
  <si>
    <t>Laâyoune  - S. El Hamra  العيون ــ  الساقية الحمراء</t>
  </si>
  <si>
    <t xml:space="preserve">Dakhla - Oued Ed-Dahab الداخلة - واد الذهب </t>
  </si>
  <si>
    <t xml:space="preserve">Fès - Meknès فاس - مكناس </t>
  </si>
  <si>
    <t xml:space="preserve">الجهات  -Régions  </t>
  </si>
  <si>
    <t>Tanger - Tétouan - Al Hoceima</t>
  </si>
  <si>
    <t xml:space="preserve"> Clubs Hôtels</t>
  </si>
  <si>
    <t xml:space="preserve"> Maisons d'Hôtes</t>
  </si>
  <si>
    <t xml:space="preserve"> Campings</t>
  </si>
  <si>
    <t xml:space="preserve"> Auberges</t>
  </si>
  <si>
    <t xml:space="preserve"> Pensions</t>
  </si>
  <si>
    <t>Béni Mellal - Khénifra  بني ملال ــ خنيفرة</t>
  </si>
  <si>
    <t>Camping</t>
  </si>
  <si>
    <t>Hotel-club</t>
  </si>
  <si>
    <t xml:space="preserve">  Al Hoceima </t>
  </si>
  <si>
    <t>M'diq-Fnideq</t>
  </si>
  <si>
    <t>Ouazzane</t>
  </si>
  <si>
    <t xml:space="preserve">  Tétouan</t>
  </si>
  <si>
    <t xml:space="preserve">  Tanger-Assilah</t>
  </si>
  <si>
    <t>L'Oriental</t>
  </si>
  <si>
    <t>Driouch</t>
  </si>
  <si>
    <t xml:space="preserve">  Figuig </t>
  </si>
  <si>
    <t>Guercif</t>
  </si>
  <si>
    <t xml:space="preserve">  Jerada </t>
  </si>
  <si>
    <t xml:space="preserve">  Nador </t>
  </si>
  <si>
    <t xml:space="preserve"> Fès - Meknès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</si>
  <si>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</si>
  <si>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</si>
  <si>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</si>
  <si>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</si>
  <si>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Taza</t>
  </si>
  <si>
    <t xml:space="preserve">Rabat - Salé - Kénitra </t>
  </si>
  <si>
    <t xml:space="preserve">  Kénitra </t>
  </si>
  <si>
    <t xml:space="preserve">  Khémisset </t>
  </si>
  <si>
    <t>Sidi Slimane</t>
  </si>
  <si>
    <t xml:space="preserve">  Skhirate-Témara </t>
  </si>
  <si>
    <t xml:space="preserve">Béni  Mellal - Khénifra </t>
  </si>
  <si>
    <t xml:space="preserve">  Béni  Mellal</t>
  </si>
  <si>
    <t xml:space="preserve">  Khénifra </t>
  </si>
  <si>
    <t xml:space="preserve">  Khouribga </t>
  </si>
  <si>
    <t>Casablanca- Settat</t>
  </si>
  <si>
    <t>Berrechid</t>
  </si>
  <si>
    <t>Nouaceur</t>
  </si>
  <si>
    <t>Sidi Bennour</t>
  </si>
  <si>
    <t>Al Haouz</t>
  </si>
  <si>
    <t>Chichaoua</t>
  </si>
  <si>
    <t>Rhamna</t>
  </si>
  <si>
    <t>Drâa- Tafilalet</t>
  </si>
  <si>
    <t xml:space="preserve">  Errachidia </t>
  </si>
  <si>
    <t>Tinghir</t>
  </si>
  <si>
    <t>Guelmim - Oued Noun</t>
  </si>
  <si>
    <t xml:space="preserve">   Assa-Zag</t>
  </si>
  <si>
    <t xml:space="preserve">   Guelmim</t>
  </si>
  <si>
    <t>Sidi Ifni</t>
  </si>
  <si>
    <t xml:space="preserve">   Tan-Tan</t>
  </si>
  <si>
    <t>Laâyoune - Sakia El Hamra</t>
  </si>
  <si>
    <t>Tarfaya</t>
  </si>
  <si>
    <t xml:space="preserve">Dakhla - Oued Ed-Dahab </t>
  </si>
  <si>
    <t>Aousserd</t>
  </si>
  <si>
    <r>
      <t xml:space="preserve">          selon la province (ou la préfecture)</t>
    </r>
    <r>
      <rPr>
        <b/>
        <sz val="8"/>
        <rFont val="Times New Roman"/>
        <family val="1"/>
      </rPr>
      <t xml:space="preserve"> ( suite)</t>
    </r>
  </si>
  <si>
    <t>Chine</t>
  </si>
  <si>
    <t>1 Etoile</t>
  </si>
  <si>
    <t>2 Etoiles</t>
  </si>
  <si>
    <t>3 Etoiles</t>
  </si>
  <si>
    <t>4 Etoiles</t>
  </si>
  <si>
    <t>5 Etoiles</t>
  </si>
  <si>
    <t>Nuitées</t>
  </si>
  <si>
    <t>TOTAL</t>
  </si>
  <si>
    <t>BÉNI MELLAL - KHÉNIFRA</t>
  </si>
  <si>
    <t>Fkih Ben Salah</t>
  </si>
  <si>
    <t>CASABLANCA - SETTAT</t>
  </si>
  <si>
    <t>Médiouna</t>
  </si>
  <si>
    <t>DAKHLA - OUED EDDAHAB</t>
  </si>
  <si>
    <t>DARÂA - TAFILALET</t>
  </si>
  <si>
    <t>FÈS - MEKNÈS</t>
  </si>
  <si>
    <t>El Hajeb</t>
  </si>
  <si>
    <t>Séfrou</t>
  </si>
  <si>
    <t>GUELMIM - OUED NOUN</t>
  </si>
  <si>
    <t>LAÂYOUNE - SAKIA EL HAMRA</t>
  </si>
  <si>
    <t>L'ORIENTAL</t>
  </si>
  <si>
    <t>Berkan</t>
  </si>
  <si>
    <t>MARRAKECH - SAFI</t>
  </si>
  <si>
    <t>El Kelaâ des Sraghna</t>
  </si>
  <si>
    <t>Youssoufia</t>
  </si>
  <si>
    <t>RABAT - SALÉ - KÉNITRA</t>
  </si>
  <si>
    <t>SOUSS - MASSA</t>
  </si>
  <si>
    <t>Chtouka-Aït Baha</t>
  </si>
  <si>
    <t>Inezgane-Aït Melloul</t>
  </si>
  <si>
    <t>Taroudant</t>
  </si>
  <si>
    <t>TANGER - TÉTOUAN - AL HOCEIMA</t>
  </si>
  <si>
    <t>Fahs-Anjra</t>
  </si>
  <si>
    <t>Tétouan </t>
  </si>
  <si>
    <t xml:space="preserve">10 - 7 الليالي السياحية المنجزة بالمؤسسات المصنفة </t>
  </si>
  <si>
    <t xml:space="preserve">  Source : Ministère du Tourisme, du Transport aérien, de l'Artisanat et de l'économie sociale,</t>
  </si>
  <si>
    <t>Année 2019</t>
  </si>
  <si>
    <t>سنة 2019</t>
  </si>
  <si>
    <t>Au 31-12-2019</t>
  </si>
  <si>
    <t>2019-12-31 إلى غاية</t>
  </si>
  <si>
    <t>El Jadida</t>
  </si>
  <si>
    <t>Agadir IdaOutanane</t>
  </si>
  <si>
    <t>T.INTERNATIONAL</t>
  </si>
  <si>
    <t>T.NATIONAL</t>
  </si>
  <si>
    <t>Tanger-assilah</t>
  </si>
  <si>
    <t>Arrivées</t>
  </si>
  <si>
    <t>Marocains</t>
  </si>
  <si>
    <t>R.E.M</t>
  </si>
  <si>
    <t>-</t>
  </si>
  <si>
    <t>طنجة ــ تطوان -  الحسيمة</t>
  </si>
  <si>
    <t>الحسيمة</t>
  </si>
  <si>
    <t>شفشاون</t>
  </si>
  <si>
    <t>فحص انجرة</t>
  </si>
  <si>
    <t>العرائش</t>
  </si>
  <si>
    <t>الفنيدق-المضيق</t>
  </si>
  <si>
    <t>وزان</t>
  </si>
  <si>
    <t>تطوان</t>
  </si>
  <si>
    <t xml:space="preserve">طنجة ــ أصيلة </t>
  </si>
  <si>
    <t>الشرق</t>
  </si>
  <si>
    <t xml:space="preserve">بركان </t>
  </si>
  <si>
    <t>الدريوش</t>
  </si>
  <si>
    <t>وجدة-انكاد</t>
  </si>
  <si>
    <t>فجيج</t>
  </si>
  <si>
    <t>كرسيف</t>
  </si>
  <si>
    <t>جرادة</t>
  </si>
  <si>
    <t>الناضور</t>
  </si>
  <si>
    <t>وجدة - أنجاد</t>
  </si>
  <si>
    <t xml:space="preserve">فاس ــ مكناس </t>
  </si>
  <si>
    <t>بولمان</t>
  </si>
  <si>
    <t>الحاجب</t>
  </si>
  <si>
    <t xml:space="preserve">فاس </t>
  </si>
  <si>
    <t>إيفران</t>
  </si>
  <si>
    <t xml:space="preserve">مكناس </t>
  </si>
  <si>
    <t>مولاي يعقوب</t>
  </si>
  <si>
    <t>صفرو</t>
  </si>
  <si>
    <t>تازة</t>
  </si>
  <si>
    <t>الرباط ــ سـلا ــ القنيطرة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</si>
  <si>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</si>
  <si>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</si>
  <si>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</si>
  <si>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</si>
  <si>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</si>
  <si>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</si>
  <si>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</si>
  <si>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بني ملال ــ خنيفرة</t>
  </si>
  <si>
    <t>أزيلال</t>
  </si>
  <si>
    <t>بني ملال</t>
  </si>
  <si>
    <t>الفقيه بن صالح</t>
  </si>
  <si>
    <t>خنيفرة</t>
  </si>
  <si>
    <t>خريبكة</t>
  </si>
  <si>
    <t>الدار البيضاء - سطات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</si>
  <si>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</si>
  <si>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</si>
  <si>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</si>
  <si>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</si>
  <si>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</si>
  <si>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</si>
  <si>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</si>
  <si>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سيدي بنور</t>
  </si>
  <si>
    <t>سطات</t>
  </si>
  <si>
    <t>مراكش ــ آسفي</t>
  </si>
  <si>
    <t>الحوز</t>
  </si>
  <si>
    <t>شيشاوة</t>
  </si>
  <si>
    <t>الصويرة</t>
  </si>
  <si>
    <t>قلعة السراغنة</t>
  </si>
  <si>
    <t xml:space="preserve">مراكش </t>
  </si>
  <si>
    <t>الرحامنة</t>
  </si>
  <si>
    <t>آسفي</t>
  </si>
  <si>
    <t>يوسفية</t>
  </si>
  <si>
    <t>درعة ــ تافيلالت</t>
  </si>
  <si>
    <t>الرشيدية</t>
  </si>
  <si>
    <t xml:space="preserve">ميدلت </t>
  </si>
  <si>
    <t xml:space="preserve">ورزازات </t>
  </si>
  <si>
    <t>تنغير</t>
  </si>
  <si>
    <t>زاكورة</t>
  </si>
  <si>
    <t xml:space="preserve">سوس ــ ماسة 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</si>
  <si>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</si>
  <si>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</si>
  <si>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</si>
  <si>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</si>
  <si>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</si>
  <si>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</si>
  <si>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كلميم ــ واد نون</t>
  </si>
  <si>
    <t>أسا ــ الزاك</t>
  </si>
  <si>
    <t xml:space="preserve">كلميم </t>
  </si>
  <si>
    <t>سيدي افني</t>
  </si>
  <si>
    <t>طانطان</t>
  </si>
  <si>
    <t>العيون ــ الساقية الحمراء</t>
  </si>
  <si>
    <t>بوجدور</t>
  </si>
  <si>
    <t>السمارة</t>
  </si>
  <si>
    <t xml:space="preserve">العيون </t>
  </si>
  <si>
    <t>طرفاية</t>
  </si>
  <si>
    <t xml:space="preserve">الداخلة - وادي الذهب </t>
  </si>
  <si>
    <t>اوسرد</t>
  </si>
  <si>
    <t xml:space="preserve">وادي الذهب </t>
  </si>
  <si>
    <t>المجموع</t>
  </si>
  <si>
    <t>تاونات</t>
  </si>
  <si>
    <t>تاوريرت</t>
  </si>
  <si>
    <t>Mediouna</t>
  </si>
  <si>
    <t xml:space="preserve">  أوروبا</t>
  </si>
  <si>
    <t xml:space="preserve">  فرنسا</t>
  </si>
  <si>
    <t xml:space="preserve">  إسبانيا</t>
  </si>
  <si>
    <t xml:space="preserve">  إنجلترا</t>
  </si>
  <si>
    <t xml:space="preserve">  ألمانيا</t>
  </si>
  <si>
    <t xml:space="preserve">  إيطاليا</t>
  </si>
  <si>
    <t xml:space="preserve">  الدول الإسكندنافية</t>
  </si>
  <si>
    <t xml:space="preserve">  النمسا</t>
  </si>
  <si>
    <t xml:space="preserve">  البرتغال</t>
  </si>
  <si>
    <t xml:space="preserve">  هولاندا</t>
  </si>
  <si>
    <t xml:space="preserve">  بلجيكا</t>
  </si>
  <si>
    <t xml:space="preserve">  سويسرا</t>
  </si>
  <si>
    <t xml:space="preserve">  رابطة الدول المستقلة</t>
  </si>
  <si>
    <t xml:space="preserve">  هنغاريا</t>
  </si>
  <si>
    <t xml:space="preserve">  روسيا</t>
  </si>
  <si>
    <t xml:space="preserve">  بولونيا</t>
  </si>
  <si>
    <t xml:space="preserve">أمريكا الشمالية </t>
  </si>
  <si>
    <t xml:space="preserve">  الولاية المتحدة الأمريكية</t>
  </si>
  <si>
    <t xml:space="preserve">  كندا</t>
  </si>
  <si>
    <t xml:space="preserve"> الدول العربية</t>
  </si>
  <si>
    <t xml:space="preserve">  مغاربيون</t>
  </si>
  <si>
    <t xml:space="preserve">  الشرق الأوسط</t>
  </si>
  <si>
    <t xml:space="preserve">  دول أخرى</t>
  </si>
  <si>
    <t xml:space="preserve">  اليابان</t>
  </si>
  <si>
    <t xml:space="preserve">  إفريقيا</t>
  </si>
  <si>
    <t xml:space="preserve">  المغاربة القاطنين بالخارج</t>
  </si>
  <si>
    <t>السياحة الوطنية</t>
  </si>
  <si>
    <t xml:space="preserve">المؤسسات </t>
  </si>
  <si>
    <t xml:space="preserve">    نجمة واحدة  </t>
  </si>
  <si>
    <t xml:space="preserve">    نجمتان  </t>
  </si>
  <si>
    <t xml:space="preserve">  3 نجوم  </t>
  </si>
  <si>
    <t xml:space="preserve">  4 نجوم  </t>
  </si>
  <si>
    <t xml:space="preserve">  5 نجوم  </t>
  </si>
  <si>
    <t xml:space="preserve">  نادي فندقي </t>
  </si>
  <si>
    <t xml:space="preserve">       دور الضيافة  </t>
  </si>
  <si>
    <t xml:space="preserve">   مخيمات</t>
  </si>
  <si>
    <t xml:space="preserve">    نزول  </t>
  </si>
  <si>
    <t xml:space="preserve">    فنادق عائلية  </t>
  </si>
  <si>
    <t>الصين</t>
  </si>
  <si>
    <t>المغاربة</t>
  </si>
  <si>
    <t>الاجانب القاطنين بالمغرب</t>
  </si>
  <si>
    <t>الليالي</t>
  </si>
  <si>
    <t>الوافدون</t>
  </si>
  <si>
    <t>Eteblissements</t>
  </si>
  <si>
    <t>المصدر : وزارة السياحة  و النقل الجوي و الصناعة التقليدية و الاقتصاد الاجتماعي,</t>
  </si>
  <si>
    <t>'المصدر : وزارة السياحة  و النقل الجوي و الصناعة التقليدية و الاقتصاد الاجتماعي</t>
  </si>
  <si>
    <t>المصدر : وزارة السياحة  و النقل الجوي و الصناعة التقليدية و الاقتصاد الاجتماعي</t>
  </si>
  <si>
    <t>Autres*</t>
  </si>
  <si>
    <t>Maisons d'hôte</t>
  </si>
  <si>
    <t>Autres: Ferme d'hôte, Motels, Gites,</t>
  </si>
  <si>
    <t xml:space="preserve"> Résidences Hôtelières/RIPT</t>
  </si>
  <si>
    <t xml:space="preserve">           االمؤسسات المصنفة والأقاليم والعمالات </t>
  </si>
  <si>
    <t>5 نجوم</t>
  </si>
  <si>
    <t xml:space="preserve">4 نجوم </t>
  </si>
  <si>
    <t>3 نجوم</t>
  </si>
  <si>
    <t>نجمتان</t>
  </si>
  <si>
    <t>نجمة واحدة</t>
  </si>
  <si>
    <t>فنادق عائلية</t>
  </si>
  <si>
    <t>نزول</t>
  </si>
  <si>
    <t>دور الضيافة</t>
  </si>
  <si>
    <t xml:space="preserve">نادي فندقي </t>
  </si>
  <si>
    <t>مخيمات</t>
  </si>
  <si>
    <t>Résidences hôtelières/RIPT</t>
  </si>
  <si>
    <t>إقامات فندقية/ا.ع.ا.س</t>
  </si>
  <si>
    <t>أخرى</t>
  </si>
  <si>
    <t xml:space="preserve">  إقامات فندقية/ا.ع.ا.س</t>
  </si>
  <si>
    <t>ا.ع.ا.س: الاقامات العقارية للانعاش السياحي</t>
  </si>
  <si>
    <t>R.I.P.T: Résidences Immobilières de Promotion Touristique</t>
  </si>
  <si>
    <t xml:space="preserve">أخرى: مزرعة الضيافة. موتيلات .منازل </t>
  </si>
  <si>
    <t>Chapitre X -TOURISME</t>
  </si>
  <si>
    <t xml:space="preserve"> 2 - Les établissements classés selon la province (ou la préfecture) </t>
  </si>
  <si>
    <t>2 - المؤسسات المصنفة حسب الإقليم  (أوالعمالة)</t>
  </si>
  <si>
    <t xml:space="preserve"> 1 - Capacité des établissements classés selon la province (ou  la préfecture)</t>
  </si>
  <si>
    <t xml:space="preserve">      </t>
  </si>
  <si>
    <t xml:space="preserve"> 3 - Capacité en lits des établissements classés selon la  province (ou la préfecture)</t>
  </si>
  <si>
    <t xml:space="preserve">     </t>
  </si>
  <si>
    <t xml:space="preserve"> 4 - Répartition régionale des arrivées dans les établissements  classés  par type de tourisme </t>
  </si>
  <si>
    <t xml:space="preserve"> 5 - Evolution des nuitées touristiques réalisées aux établissements classés selon la province ou préfecture</t>
  </si>
  <si>
    <t xml:space="preserve"> 6 - Arrivées et nuitées touristiques réalisées selon a nationalité  des touristes </t>
  </si>
  <si>
    <t xml:space="preserve"> 7 - Nuitées touristiques réalisées dans les établissements classés par type de tourisme </t>
  </si>
  <si>
    <t xml:space="preserve"> 8 - Nuitées touristiques réalisées par catégorie d’établissements  classés selon les provinces et les prefectures</t>
  </si>
  <si>
    <r>
      <t>الفصل X</t>
    </r>
    <r>
      <rPr>
        <b/>
        <sz val="20"/>
        <color rgb="FF000000"/>
        <rFont val="Calibri"/>
        <family val="2"/>
        <scheme val="minor"/>
      </rPr>
      <t xml:space="preserve"> - </t>
    </r>
    <r>
      <rPr>
        <b/>
        <sz val="20"/>
        <color theme="1"/>
        <rFont val="Calibri"/>
        <family val="2"/>
        <scheme val="minor"/>
      </rPr>
      <t>السياحة</t>
    </r>
  </si>
  <si>
    <t xml:space="preserve">        </t>
  </si>
  <si>
    <t xml:space="preserve"> حسب جنسية السياح</t>
  </si>
  <si>
    <t xml:space="preserve">10- 6 الوافدون والليالي السياحية المسجلة </t>
  </si>
  <si>
    <t xml:space="preserve">1 - الطاقة الايوائية للمؤسسات المصنفة حسب الإقليم  (أوالعمالة) </t>
  </si>
  <si>
    <t>3 - عدد الأسرة بالمؤسسات المصنفة حسب الإقليم  (أوالعمالة)</t>
  </si>
  <si>
    <t>4 - التوزيع الجهوي للقادمين للمؤسسات المصنفة  حسب نوع السياحة</t>
  </si>
  <si>
    <t>5 - تطورالليالي السياحية المنجزة بالمؤسسات   المصنفة حسب الإقليم أوالعمالة</t>
  </si>
  <si>
    <t>6 - الوافدون والليالي السياحية المسجلة حسب جنسية السياح</t>
  </si>
  <si>
    <t>7 - الليالي السياحية المنجزة بالمؤسسات المصنفة حسب نوع السياحة</t>
  </si>
  <si>
    <t>8 - الليالي السياحية المنجزة حسب نوع المؤسسات  المصنفة والإقاليم والعمالات</t>
  </si>
  <si>
    <t>Lits</t>
  </si>
  <si>
    <t xml:space="preserve">  Fahs Anjra</t>
  </si>
  <si>
    <t xml:space="preserve">  M'diq-Fnideq</t>
  </si>
  <si>
    <t xml:space="preserve">  Ouazzane</t>
  </si>
  <si>
    <t xml:space="preserve">  Driouch</t>
  </si>
  <si>
    <t xml:space="preserve">  Oujda-Angad</t>
  </si>
  <si>
    <t xml:space="preserve">  Guercif</t>
  </si>
  <si>
    <t xml:space="preserve">  Taourirt</t>
  </si>
  <si>
    <t xml:space="preserve">  Moulay Yacoub</t>
  </si>
  <si>
    <t xml:space="preserve">  Taounate</t>
  </si>
  <si>
    <t xml:space="preserve">  Sidi Kacem</t>
  </si>
  <si>
    <t xml:space="preserve">  Sidi Slimane</t>
  </si>
  <si>
    <t xml:space="preserve">  Fkih Ben Saleh</t>
  </si>
  <si>
    <t xml:space="preserve">  Benslimane </t>
  </si>
  <si>
    <t xml:space="preserve">  Berrechid</t>
  </si>
  <si>
    <t xml:space="preserve">  Casablanca </t>
  </si>
  <si>
    <t xml:space="preserve">  El Jadida</t>
  </si>
  <si>
    <t xml:space="preserve">  Mediouna</t>
  </si>
  <si>
    <t xml:space="preserve">  Mohammadia </t>
  </si>
  <si>
    <t xml:space="preserve">  Nouaceur</t>
  </si>
  <si>
    <t xml:space="preserve">  Sidi Bennour</t>
  </si>
  <si>
    <t xml:space="preserve">  Settat </t>
  </si>
  <si>
    <t>Marrakech - Safi</t>
  </si>
  <si>
    <t xml:space="preserve">  Al Haouz</t>
  </si>
  <si>
    <t xml:space="preserve">  Chichaoua</t>
  </si>
  <si>
    <t xml:space="preserve">  Essaouira </t>
  </si>
  <si>
    <t xml:space="preserve">  El Kelâa des Sraghna </t>
  </si>
  <si>
    <t xml:space="preserve">  Marrakech</t>
  </si>
  <si>
    <t xml:space="preserve">  Rhamna</t>
  </si>
  <si>
    <t xml:space="preserve">  Safi</t>
  </si>
  <si>
    <t xml:space="preserve">  Yousoufia</t>
  </si>
  <si>
    <t xml:space="preserve">  Tinghir</t>
  </si>
  <si>
    <t xml:space="preserve">Souss - Massa </t>
  </si>
  <si>
    <t xml:space="preserve">  Agadir-Ida-Ou-Tanane </t>
  </si>
  <si>
    <t xml:space="preserve">  Chtouka-Aït Baha </t>
  </si>
  <si>
    <t xml:space="preserve">  Inezgane-Aït Melloul </t>
  </si>
  <si>
    <t xml:space="preserve">  Taroudannt</t>
  </si>
  <si>
    <t xml:space="preserve">   Tata</t>
  </si>
  <si>
    <t xml:space="preserve">  Tiznit </t>
  </si>
  <si>
    <t xml:space="preserve">   Sidi Ifni</t>
  </si>
  <si>
    <t xml:space="preserve">   Es-semara</t>
  </si>
  <si>
    <t xml:space="preserve">  Tarfaya</t>
  </si>
  <si>
    <t xml:space="preserve">  Aousserd</t>
  </si>
  <si>
    <t xml:space="preserve">  Oued Ed-Dahab</t>
  </si>
  <si>
    <t>Source : Ministère du Tourisme, du Transport aérien, de l'Artisanat et de l'économie sociale</t>
  </si>
  <si>
    <t xml:space="preserve">   Tarfaya</t>
  </si>
  <si>
    <t xml:space="preserve">   Aousserd</t>
  </si>
  <si>
    <t xml:space="preserve">   Oued Ed-Dahab</t>
  </si>
  <si>
    <t>طنجة - تطوان -  الحسيمة</t>
  </si>
  <si>
    <t xml:space="preserve">10-8 Nuitées touristiques réalisées </t>
  </si>
  <si>
    <t xml:space="preserve">    par catégorie d'établissements classés </t>
  </si>
  <si>
    <t xml:space="preserve">    selon les provinces et préfectures </t>
  </si>
  <si>
    <t>طنجة  -  تطوان -  الحسيمة</t>
  </si>
  <si>
    <t xml:space="preserve">10 - 8  الليالي السياحية المنجزة حسب نوع  </t>
  </si>
  <si>
    <t xml:space="preserve"> 2-10 المؤسسات المصنفة</t>
  </si>
  <si>
    <t xml:space="preserve"> 2-10المؤسسات المصنفة</t>
  </si>
  <si>
    <r>
      <t xml:space="preserve">           االمؤسسات المصنفة والأقاليم والعمالات </t>
    </r>
    <r>
      <rPr>
        <sz val="14"/>
        <rFont val="Times New Roman"/>
        <family val="1"/>
      </rPr>
      <t>(تـابع)</t>
    </r>
  </si>
  <si>
    <r>
      <t xml:space="preserve">            provinces et préfectures </t>
    </r>
    <r>
      <rPr>
        <sz val="14"/>
        <rFont val="Times New Roman"/>
        <family val="1"/>
      </rPr>
      <t>(suite)</t>
    </r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</si>
</sst>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General_)"/>
    <numFmt numFmtId="165" formatCode="##\ ###\ ###"/>
    <numFmt numFmtId="166" formatCode="#\ ###\ ###"/>
    <numFmt numFmtId="167" formatCode="####"/>
    <numFmt numFmtId="168" formatCode="#,##0.0"/>
    <numFmt numFmtId="169" formatCode="0_)"/>
    <numFmt numFmtId="170" formatCode="0.0"/>
    <numFmt numFmtId="171" formatCode="_-* #,##0\ _€_-;\-* #,##0\ _€_-;_-* &quot;-&quot;??\ _€_-;_-@_-"/>
    <numFmt numFmtId="172" formatCode="0.0000000000"/>
    <numFmt numFmtId="173" formatCode="_-* #,##0.000\ _€_-;\-* #,##0.000\ _€_-;_-* &quot;-&quot;??\ _€_-;_-@_-"/>
    <numFmt numFmtId="174" formatCode="\-"/>
  </numFmts>
  <fonts count="50">
    <font>
      <sz val="10"/>
      <name val="Courier"/>
      <charset val="178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8"/>
      <name val="Courier"/>
      <family val="3"/>
    </font>
    <font>
      <sz val="10"/>
      <name val="Arial"/>
      <family val="2"/>
    </font>
    <font>
      <b/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6"/>
      <color indexed="8"/>
      <name val="Times New Roman"/>
      <family val="1"/>
    </font>
    <font>
      <sz val="10"/>
      <name val="Arial"/>
      <family val="2"/>
      <charset val="178"/>
    </font>
    <font>
      <b/>
      <sz val="10"/>
      <name val="Courier"/>
      <family val="3"/>
    </font>
    <font>
      <sz val="11"/>
      <name val="Arial"/>
      <family val="2"/>
      <charset val="178"/>
    </font>
    <font>
      <sz val="11"/>
      <name val="Courier"/>
      <family val="3"/>
    </font>
    <font>
      <b/>
      <sz val="26"/>
      <name val="Times New Roman"/>
      <family val="1"/>
    </font>
    <font>
      <sz val="26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6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0"/>
      <color theme="10"/>
      <name val="Courier"/>
      <family val="3"/>
    </font>
    <font>
      <sz val="12"/>
      <color theme="10"/>
      <name val="Courier"/>
      <family val="3"/>
    </font>
    <font>
      <sz val="14"/>
      <name val="Times New Roman"/>
      <family val="1"/>
    </font>
    <font>
      <u/>
      <sz val="9"/>
      <name val="Times New Roman"/>
      <family val="1"/>
    </font>
    <font>
      <b/>
      <u/>
      <sz val="9"/>
      <name val="Times New Roman"/>
      <family val="1"/>
    </font>
    <font>
      <b/>
      <sz val="16"/>
      <color theme="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4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/>
    <xf numFmtId="169" fontId="1" fillId="0" borderId="0"/>
    <xf numFmtId="0" fontId="22" fillId="0" borderId="0"/>
    <xf numFmtId="0" fontId="22" fillId="0" borderId="0"/>
    <xf numFmtId="0" fontId="22" fillId="0" borderId="0"/>
    <xf numFmtId="164" fontId="1" fillId="0" borderId="0"/>
    <xf numFmtId="0" fontId="1" fillId="0" borderId="0"/>
    <xf numFmtId="0" fontId="7" fillId="0" borderId="0"/>
    <xf numFmtId="164" fontId="1" fillId="0" borderId="0"/>
    <xf numFmtId="0" fontId="7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371">
    <xf numFmtId="164" fontId="0" fillId="0" borderId="0" xfId="0"/>
    <xf numFmtId="164" fontId="2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3" fillId="0" borderId="0" xfId="0" applyFont="1" applyAlignment="1">
      <alignment vertical="center"/>
    </xf>
    <xf numFmtId="164" fontId="8" fillId="0" borderId="0" xfId="0" applyFont="1" applyFill="1" applyAlignment="1" applyProtection="1">
      <alignment horizontal="left" vertical="center"/>
    </xf>
    <xf numFmtId="164" fontId="4" fillId="0" borderId="0" xfId="0" applyFont="1" applyAlignment="1">
      <alignment vertical="center" readingOrder="2"/>
    </xf>
    <xf numFmtId="164" fontId="3" fillId="0" borderId="0" xfId="0" applyFont="1" applyAlignment="1">
      <alignment vertical="center" readingOrder="2"/>
    </xf>
    <xf numFmtId="164" fontId="3" fillId="0" borderId="0" xfId="0" applyFont="1" applyFill="1" applyAlignment="1">
      <alignment vertical="center"/>
    </xf>
    <xf numFmtId="164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164" fontId="2" fillId="0" borderId="0" xfId="0" quotePrefix="1" applyFont="1" applyAlignment="1">
      <alignment horizontal="left" vertical="center"/>
    </xf>
    <xf numFmtId="164" fontId="3" fillId="0" borderId="0" xfId="0" applyFont="1" applyAlignment="1">
      <alignment horizontal="right" vertical="center"/>
    </xf>
    <xf numFmtId="164" fontId="5" fillId="0" borderId="0" xfId="0" applyFont="1" applyAlignment="1" applyProtection="1">
      <alignment horizontal="left" vertical="center"/>
    </xf>
    <xf numFmtId="164" fontId="3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right" vertical="center" readingOrder="1"/>
    </xf>
    <xf numFmtId="164" fontId="12" fillId="0" borderId="0" xfId="0" applyFont="1" applyAlignment="1">
      <alignment vertical="center"/>
    </xf>
    <xf numFmtId="164" fontId="5" fillId="0" borderId="0" xfId="0" quotePrefix="1" applyFont="1" applyAlignment="1">
      <alignment horizontal="right" vertical="center" readingOrder="2"/>
    </xf>
    <xf numFmtId="164" fontId="5" fillId="0" borderId="0" xfId="0" quotePrefix="1" applyFont="1" applyAlignment="1">
      <alignment horizontal="left" vertical="center"/>
    </xf>
    <xf numFmtId="164" fontId="14" fillId="0" borderId="0" xfId="0" applyFont="1" applyAlignment="1">
      <alignment vertical="center"/>
    </xf>
    <xf numFmtId="164" fontId="8" fillId="0" borderId="0" xfId="0" applyFont="1" applyAlignment="1">
      <alignment horizontal="right" vertical="center" readingOrder="2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24" fillId="0" borderId="0" xfId="0" applyFont="1" applyAlignment="1">
      <alignment vertical="center"/>
    </xf>
    <xf numFmtId="170" fontId="12" fillId="0" borderId="0" xfId="12" applyNumberFormat="1" applyFont="1" applyAlignment="1">
      <alignment horizontal="left" vertical="center"/>
    </xf>
    <xf numFmtId="0" fontId="12" fillId="0" borderId="0" xfId="0" applyNumberFormat="1" applyFont="1" applyAlignment="1">
      <alignment horizontal="left" vertical="center"/>
    </xf>
    <xf numFmtId="166" fontId="12" fillId="0" borderId="0" xfId="9" applyNumberFormat="1" applyFont="1" applyAlignment="1" applyProtection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6" fontId="12" fillId="0" borderId="0" xfId="9" quotePrefix="1" applyNumberFormat="1" applyFont="1" applyAlignment="1" applyProtection="1">
      <alignment horizontal="left" vertical="center"/>
    </xf>
    <xf numFmtId="0" fontId="16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right" vertical="center"/>
    </xf>
    <xf numFmtId="0" fontId="23" fillId="2" borderId="0" xfId="5" applyFont="1" applyFill="1"/>
    <xf numFmtId="164" fontId="0" fillId="0" borderId="0" xfId="0" applyFill="1"/>
    <xf numFmtId="164" fontId="3" fillId="2" borderId="0" xfId="0" applyFont="1" applyFill="1" applyAlignment="1">
      <alignment vertical="center"/>
    </xf>
    <xf numFmtId="0" fontId="25" fillId="0" borderId="0" xfId="0" applyNumberFormat="1" applyFont="1"/>
    <xf numFmtId="0" fontId="26" fillId="2" borderId="0" xfId="5" applyFont="1" applyFill="1"/>
    <xf numFmtId="164" fontId="3" fillId="0" borderId="0" xfId="0" applyFont="1"/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4" fontId="4" fillId="2" borderId="0" xfId="0" applyFont="1" applyFill="1" applyAlignment="1">
      <alignment horizontal="right" vertical="center" readingOrder="2"/>
    </xf>
    <xf numFmtId="164" fontId="3" fillId="0" borderId="0" xfId="0" quotePrefix="1" applyFont="1" applyFill="1" applyAlignment="1">
      <alignment readingOrder="2"/>
    </xf>
    <xf numFmtId="164" fontId="3" fillId="0" borderId="0" xfId="0" quotePrefix="1" applyFont="1" applyFill="1" applyAlignment="1">
      <alignment horizontal="center" readingOrder="2"/>
    </xf>
    <xf numFmtId="0" fontId="27" fillId="0" borderId="0" xfId="0" applyNumberFormat="1" applyFont="1" applyFill="1"/>
    <xf numFmtId="164" fontId="27" fillId="0" borderId="0" xfId="0" applyFont="1" applyFill="1" applyAlignment="1">
      <alignment vertical="center"/>
    </xf>
    <xf numFmtId="164" fontId="27" fillId="0" borderId="0" xfId="0" applyFont="1" applyFill="1"/>
    <xf numFmtId="164" fontId="27" fillId="0" borderId="0" xfId="0" applyFont="1"/>
    <xf numFmtId="0" fontId="22" fillId="0" borderId="0" xfId="0" applyNumberFormat="1" applyFont="1" applyFill="1"/>
    <xf numFmtId="164" fontId="17" fillId="0" borderId="0" xfId="0" applyFont="1"/>
    <xf numFmtId="0" fontId="27" fillId="0" borderId="0" xfId="0" applyNumberFormat="1" applyFont="1" applyFill="1" applyAlignment="1">
      <alignment vertical="center"/>
    </xf>
    <xf numFmtId="0" fontId="29" fillId="0" borderId="0" xfId="0" applyNumberFormat="1" applyFont="1" applyFill="1" applyAlignment="1">
      <alignment vertical="center"/>
    </xf>
    <xf numFmtId="0" fontId="18" fillId="0" borderId="0" xfId="0" applyNumberFormat="1" applyFont="1" applyAlignment="1">
      <alignment vertical="center"/>
    </xf>
    <xf numFmtId="173" fontId="22" fillId="0" borderId="0" xfId="1" applyNumberFormat="1" applyFont="1" applyFill="1"/>
    <xf numFmtId="1" fontId="9" fillId="2" borderId="0" xfId="3" applyNumberFormat="1" applyFont="1" applyFill="1" applyAlignment="1">
      <alignment horizontal="right" vertical="center"/>
    </xf>
    <xf numFmtId="1" fontId="10" fillId="2" borderId="0" xfId="3" applyNumberFormat="1" applyFont="1" applyFill="1" applyAlignment="1">
      <alignment horizontal="right" vertical="center"/>
    </xf>
    <xf numFmtId="1" fontId="10" fillId="2" borderId="0" xfId="3" applyNumberFormat="1" applyFont="1" applyFill="1" applyAlignment="1">
      <alignment horizontal="right" vertical="center" readingOrder="2"/>
    </xf>
    <xf numFmtId="0" fontId="10" fillId="2" borderId="0" xfId="0" applyNumberFormat="1" applyFont="1" applyFill="1"/>
    <xf numFmtId="164" fontId="8" fillId="2" borderId="0" xfId="0" applyFont="1" applyFill="1" applyAlignment="1" applyProtection="1">
      <alignment horizontal="left"/>
    </xf>
    <xf numFmtId="164" fontId="3" fillId="2" borderId="0" xfId="0" applyFont="1" applyFill="1" applyAlignment="1"/>
    <xf numFmtId="164" fontId="4" fillId="2" borderId="0" xfId="0" applyFont="1" applyFill="1" applyAlignment="1">
      <alignment readingOrder="2"/>
    </xf>
    <xf numFmtId="164" fontId="3" fillId="2" borderId="0" xfId="0" applyFont="1" applyFill="1" applyAlignment="1">
      <alignment readingOrder="2"/>
    </xf>
    <xf numFmtId="164" fontId="5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164" fontId="3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 readingOrder="2"/>
    </xf>
    <xf numFmtId="164" fontId="27" fillId="2" borderId="0" xfId="0" applyFont="1" applyFill="1"/>
    <xf numFmtId="1" fontId="9" fillId="2" borderId="0" xfId="3" quotePrefix="1" applyNumberFormat="1" applyFont="1" applyFill="1" applyAlignment="1">
      <alignment horizontal="right" vertical="center" readingOrder="2"/>
    </xf>
    <xf numFmtId="0" fontId="10" fillId="2" borderId="0" xfId="0" applyNumberFormat="1" applyFont="1" applyFill="1" applyAlignment="1">
      <alignment vertical="center"/>
    </xf>
    <xf numFmtId="1" fontId="9" fillId="2" borderId="0" xfId="3" applyNumberFormat="1" applyFont="1" applyFill="1" applyAlignment="1">
      <alignment horizontal="right" vertical="center" readingOrder="2"/>
    </xf>
    <xf numFmtId="0" fontId="10" fillId="2" borderId="0" xfId="0" applyNumberFormat="1" applyFont="1" applyFill="1" applyAlignment="1">
      <alignment horizontal="right" vertical="center"/>
    </xf>
    <xf numFmtId="0" fontId="9" fillId="2" borderId="0" xfId="0" applyNumberFormat="1" applyFont="1" applyFill="1" applyAlignment="1">
      <alignment horizontal="right" vertical="center"/>
    </xf>
    <xf numFmtId="164" fontId="8" fillId="2" borderId="0" xfId="0" applyFont="1" applyFill="1" applyAlignment="1" applyProtection="1">
      <alignment horizontal="left" vertical="center"/>
    </xf>
    <xf numFmtId="164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4" fillId="2" borderId="0" xfId="0" applyFont="1" applyFill="1" applyAlignment="1">
      <alignment vertical="center" readingOrder="2"/>
    </xf>
    <xf numFmtId="164" fontId="3" fillId="2" borderId="0" xfId="0" applyFont="1" applyFill="1" applyAlignment="1">
      <alignment vertical="center" readingOrder="2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 readingOrder="2"/>
    </xf>
    <xf numFmtId="164" fontId="0" fillId="2" borderId="0" xfId="0" applyFill="1"/>
    <xf numFmtId="164" fontId="28" fillId="2" borderId="0" xfId="0" applyFont="1" applyFill="1"/>
    <xf numFmtId="0" fontId="23" fillId="2" borderId="0" xfId="0" applyNumberFormat="1" applyFont="1" applyFill="1"/>
    <xf numFmtId="164" fontId="3" fillId="2" borderId="0" xfId="0" applyFont="1" applyFill="1"/>
    <xf numFmtId="3" fontId="28" fillId="2" borderId="0" xfId="0" applyNumberFormat="1" applyFont="1" applyFill="1" applyAlignment="1">
      <alignment horizontal="right" vertical="center"/>
    </xf>
    <xf numFmtId="3" fontId="28" fillId="2" borderId="0" xfId="0" applyNumberFormat="1" applyFont="1" applyFill="1" applyAlignment="1">
      <alignment horizontal="center" vertical="center"/>
    </xf>
    <xf numFmtId="0" fontId="28" fillId="2" borderId="0" xfId="0" applyNumberFormat="1" applyFont="1" applyFill="1" applyAlignment="1" applyProtection="1">
      <alignment horizontal="center" vertical="center"/>
    </xf>
    <xf numFmtId="171" fontId="27" fillId="2" borderId="0" xfId="1" applyNumberFormat="1" applyFont="1" applyFill="1"/>
    <xf numFmtId="171" fontId="23" fillId="2" borderId="0" xfId="1" applyNumberFormat="1" applyFont="1" applyFill="1"/>
    <xf numFmtId="164" fontId="30" fillId="2" borderId="0" xfId="0" applyFont="1" applyFill="1" applyAlignment="1" applyProtection="1">
      <alignment horizontal="left" vertical="center"/>
    </xf>
    <xf numFmtId="164" fontId="30" fillId="2" borderId="0" xfId="0" applyFont="1" applyFill="1" applyAlignment="1" applyProtection="1">
      <alignment horizontal="right" vertical="center"/>
    </xf>
    <xf numFmtId="164" fontId="30" fillId="2" borderId="0" xfId="0" quotePrefix="1" applyFont="1" applyFill="1" applyAlignment="1">
      <alignment vertical="center" readingOrder="2"/>
    </xf>
    <xf numFmtId="164" fontId="30" fillId="2" borderId="0" xfId="0" quotePrefix="1" applyFont="1" applyFill="1" applyAlignment="1">
      <alignment horizontal="right" vertical="center" readingOrder="2"/>
    </xf>
    <xf numFmtId="164" fontId="5" fillId="2" borderId="0" xfId="0" applyFont="1" applyFill="1" applyAlignment="1" applyProtection="1">
      <alignment horizontal="left" vertical="center"/>
    </xf>
    <xf numFmtId="164" fontId="5" fillId="2" borderId="0" xfId="0" applyFont="1" applyFill="1" applyAlignment="1" applyProtection="1">
      <alignment horizontal="right" vertical="center"/>
    </xf>
    <xf numFmtId="164" fontId="8" fillId="2" borderId="0" xfId="0" applyFont="1" applyFill="1" applyAlignment="1">
      <alignment horizontal="right" vertical="center" readingOrder="2"/>
    </xf>
    <xf numFmtId="164" fontId="5" fillId="2" borderId="0" xfId="0" quotePrefix="1" applyFont="1" applyFill="1" applyAlignment="1" applyProtection="1">
      <alignment horizontal="left" vertical="center"/>
    </xf>
    <xf numFmtId="164" fontId="5" fillId="2" borderId="0" xfId="0" quotePrefix="1" applyFont="1" applyFill="1" applyAlignment="1">
      <alignment horizontal="right" vertical="center" readingOrder="2"/>
    </xf>
    <xf numFmtId="164" fontId="8" fillId="2" borderId="0" xfId="0" applyFont="1" applyFill="1" applyAlignment="1">
      <alignment vertical="center" readingOrder="2"/>
    </xf>
    <xf numFmtId="164" fontId="2" fillId="2" borderId="0" xfId="0" applyNumberFormat="1" applyFont="1" applyFill="1" applyAlignment="1">
      <alignment horizontal="center" vertical="center"/>
    </xf>
    <xf numFmtId="164" fontId="5" fillId="2" borderId="0" xfId="0" applyFont="1" applyFill="1" applyAlignment="1">
      <alignment vertical="center"/>
    </xf>
    <xf numFmtId="164" fontId="3" fillId="2" borderId="0" xfId="0" applyFont="1" applyFill="1" applyAlignment="1">
      <alignment horizontal="right" vertical="center" readingOrder="2"/>
    </xf>
    <xf numFmtId="164" fontId="27" fillId="2" borderId="0" xfId="0" applyNumberFormat="1" applyFont="1" applyFill="1" applyAlignment="1">
      <alignment horizontal="right" vertical="center" readingOrder="2"/>
    </xf>
    <xf numFmtId="164" fontId="8" fillId="2" borderId="0" xfId="0" quotePrefix="1" applyFont="1" applyFill="1" applyAlignment="1" applyProtection="1">
      <alignment horizontal="left" vertical="center"/>
    </xf>
    <xf numFmtId="171" fontId="28" fillId="2" borderId="0" xfId="1" applyNumberFormat="1" applyFont="1" applyFill="1"/>
    <xf numFmtId="164" fontId="8" fillId="2" borderId="0" xfId="0" quotePrefix="1" applyFont="1" applyFill="1" applyAlignment="1">
      <alignment horizontal="right" vertical="center" readingOrder="2"/>
    </xf>
    <xf numFmtId="164" fontId="14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5" fillId="0" borderId="0" xfId="0" quotePrefix="1" applyFont="1" applyFill="1" applyAlignment="1">
      <alignment horizontal="right" vertical="center" readingOrder="2"/>
    </xf>
    <xf numFmtId="164" fontId="8" fillId="0" borderId="0" xfId="0" applyFont="1" applyFill="1" applyAlignment="1">
      <alignment vertical="center" readingOrder="2"/>
    </xf>
    <xf numFmtId="164" fontId="3" fillId="0" borderId="0" xfId="0" applyFont="1" applyAlignment="1">
      <alignment horizontal="right" vertical="center" readingOrder="2"/>
    </xf>
    <xf numFmtId="0" fontId="3" fillId="0" borderId="0" xfId="0" applyNumberFormat="1" applyFont="1" applyAlignment="1">
      <alignment horizontal="right" vertical="center" readingOrder="2"/>
    </xf>
    <xf numFmtId="0" fontId="3" fillId="0" borderId="0" xfId="0" applyNumberFormat="1" applyFont="1" applyAlignment="1">
      <alignment vertical="center"/>
    </xf>
    <xf numFmtId="0" fontId="14" fillId="0" borderId="0" xfId="0" applyNumberFormat="1" applyFont="1" applyAlignment="1">
      <alignment horizontal="right" vertical="center" readingOrder="2"/>
    </xf>
    <xf numFmtId="0" fontId="12" fillId="0" borderId="0" xfId="0" applyNumberFormat="1" applyFont="1" applyAlignment="1">
      <alignment horizontal="right" vertical="center" readingOrder="1"/>
    </xf>
    <xf numFmtId="0" fontId="12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Fill="1" applyAlignment="1">
      <alignment horizontal="right" vertical="center"/>
    </xf>
    <xf numFmtId="164" fontId="11" fillId="0" borderId="0" xfId="0" quotePrefix="1" applyFont="1" applyFill="1" applyAlignment="1" applyProtection="1">
      <alignment horizontal="left"/>
    </xf>
    <xf numFmtId="164" fontId="3" fillId="0" borderId="0" xfId="0" applyFont="1" applyFill="1" applyAlignment="1"/>
    <xf numFmtId="164" fontId="3" fillId="2" borderId="0" xfId="0" quotePrefix="1" applyFont="1" applyFill="1" applyAlignment="1">
      <alignment readingOrder="2"/>
    </xf>
    <xf numFmtId="164" fontId="11" fillId="2" borderId="0" xfId="0" quotePrefix="1" applyFont="1" applyFill="1" applyAlignment="1" applyProtection="1">
      <alignment horizontal="left"/>
    </xf>
    <xf numFmtId="164" fontId="4" fillId="2" borderId="0" xfId="0" applyFont="1" applyFill="1" applyBorder="1" applyAlignment="1">
      <alignment horizontal="right" vertical="center" readingOrder="2"/>
    </xf>
    <xf numFmtId="164" fontId="8" fillId="2" borderId="0" xfId="0" quotePrefix="1" applyFont="1" applyFill="1" applyBorder="1" applyAlignment="1">
      <alignment horizontal="right" vertical="center" readingOrder="2"/>
    </xf>
    <xf numFmtId="164" fontId="2" fillId="2" borderId="0" xfId="0" applyFont="1" applyFill="1"/>
    <xf numFmtId="0" fontId="32" fillId="2" borderId="0" xfId="5" applyFont="1" applyFill="1"/>
    <xf numFmtId="164" fontId="5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right" vertical="center" readingOrder="2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left"/>
    </xf>
    <xf numFmtId="164" fontId="12" fillId="2" borderId="0" xfId="0" applyNumberFormat="1" applyFont="1" applyFill="1" applyAlignment="1"/>
    <xf numFmtId="164" fontId="9" fillId="2" borderId="0" xfId="0" applyFont="1" applyFill="1" applyAlignment="1" applyProtection="1">
      <alignment horizontal="right"/>
    </xf>
    <xf numFmtId="0" fontId="12" fillId="2" borderId="0" xfId="0" applyNumberFormat="1" applyFont="1" applyFill="1" applyAlignment="1" applyProtection="1">
      <alignment horizontal="left" vertical="center"/>
    </xf>
    <xf numFmtId="0" fontId="12" fillId="2" borderId="0" xfId="0" applyNumberFormat="1" applyFont="1" applyFill="1" applyAlignment="1">
      <alignment vertical="center"/>
    </xf>
    <xf numFmtId="164" fontId="3" fillId="0" borderId="0" xfId="0" applyFont="1" applyFill="1"/>
    <xf numFmtId="0" fontId="33" fillId="2" borderId="0" xfId="0" applyNumberFormat="1" applyFont="1" applyFill="1"/>
    <xf numFmtId="0" fontId="3" fillId="2" borderId="0" xfId="0" applyNumberFormat="1" applyFont="1" applyFill="1"/>
    <xf numFmtId="164" fontId="3" fillId="2" borderId="0" xfId="0" applyFont="1" applyFill="1" applyAlignment="1">
      <alignment horizontal="right"/>
    </xf>
    <xf numFmtId="0" fontId="3" fillId="0" borderId="0" xfId="0" applyNumberFormat="1" applyFont="1" applyFill="1"/>
    <xf numFmtId="164" fontId="3" fillId="0" borderId="0" xfId="0" applyFont="1" applyFill="1" applyAlignment="1">
      <alignment horizontal="right"/>
    </xf>
    <xf numFmtId="164" fontId="2" fillId="2" borderId="0" xfId="0" applyNumberFormat="1" applyFont="1" applyFill="1" applyAlignment="1">
      <alignment horizontal="left" vertical="center"/>
    </xf>
    <xf numFmtId="164" fontId="24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71" fontId="33" fillId="2" borderId="0" xfId="1" applyNumberFormat="1" applyFont="1" applyFill="1"/>
    <xf numFmtId="171" fontId="3" fillId="2" borderId="0" xfId="1" applyNumberFormat="1" applyFont="1" applyFill="1"/>
    <xf numFmtId="171" fontId="3" fillId="2" borderId="0" xfId="1" applyNumberFormat="1" applyFont="1" applyFill="1" applyAlignment="1">
      <alignment horizontal="center"/>
    </xf>
    <xf numFmtId="164" fontId="14" fillId="2" borderId="0" xfId="0" applyFont="1" applyFill="1"/>
    <xf numFmtId="173" fontId="3" fillId="2" borderId="0" xfId="1" applyNumberFormat="1" applyFont="1" applyFill="1"/>
    <xf numFmtId="164" fontId="2" fillId="2" borderId="0" xfId="0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19" fillId="2" borderId="0" xfId="0" applyFont="1" applyFill="1" applyAlignment="1">
      <alignment horizontal="right"/>
    </xf>
    <xf numFmtId="0" fontId="22" fillId="2" borderId="0" xfId="5" applyFill="1"/>
    <xf numFmtId="164" fontId="3" fillId="2" borderId="0" xfId="0" applyNumberFormat="1" applyFont="1" applyFill="1" applyAlignment="1">
      <alignment horizontal="right" vertical="center" readingOrder="2"/>
    </xf>
    <xf numFmtId="164" fontId="10" fillId="2" borderId="0" xfId="0" applyFont="1" applyFill="1"/>
    <xf numFmtId="164" fontId="9" fillId="2" borderId="0" xfId="0" applyNumberFormat="1" applyFont="1" applyFill="1" applyAlignment="1">
      <alignment vertical="center"/>
    </xf>
    <xf numFmtId="0" fontId="34" fillId="2" borderId="0" xfId="5" applyFont="1" applyFill="1"/>
    <xf numFmtId="171" fontId="3" fillId="0" borderId="0" xfId="1" applyNumberFormat="1" applyFont="1" applyFill="1"/>
    <xf numFmtId="171" fontId="2" fillId="2" borderId="0" xfId="1" applyNumberFormat="1" applyFont="1" applyFill="1"/>
    <xf numFmtId="164" fontId="2" fillId="2" borderId="0" xfId="0" applyFont="1" applyFill="1" applyAlignment="1">
      <alignment horizontal="right"/>
    </xf>
    <xf numFmtId="0" fontId="16" fillId="2" borderId="0" xfId="0" applyNumberFormat="1" applyFont="1" applyFill="1" applyAlignment="1">
      <alignment vertical="center"/>
    </xf>
    <xf numFmtId="164" fontId="21" fillId="0" borderId="0" xfId="0" applyFont="1" applyAlignment="1">
      <alignment vertical="center"/>
    </xf>
    <xf numFmtId="164" fontId="17" fillId="2" borderId="0" xfId="0" applyFont="1" applyFill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 readingOrder="2"/>
    </xf>
    <xf numFmtId="164" fontId="2" fillId="2" borderId="0" xfId="0" applyFont="1" applyFill="1" applyAlignment="1">
      <alignment horizontal="center"/>
    </xf>
    <xf numFmtId="164" fontId="27" fillId="2" borderId="0" xfId="0" applyFont="1" applyFill="1" applyAlignment="1">
      <alignment vertical="center"/>
    </xf>
    <xf numFmtId="164" fontId="2" fillId="0" borderId="0" xfId="0" applyNumberFormat="1" applyFont="1" applyAlignment="1">
      <alignment vertical="center" readingOrder="2"/>
    </xf>
    <xf numFmtId="164" fontId="3" fillId="0" borderId="0" xfId="0" applyNumberFormat="1" applyFont="1" applyAlignment="1">
      <alignment vertical="center" readingOrder="2"/>
    </xf>
    <xf numFmtId="164" fontId="3" fillId="0" borderId="0" xfId="0" applyNumberFormat="1" applyFont="1" applyFill="1" applyAlignment="1">
      <alignment horizontal="right" vertical="center" readingOrder="2"/>
    </xf>
    <xf numFmtId="0" fontId="28" fillId="2" borderId="0" xfId="0" applyNumberFormat="1" applyFont="1" applyFill="1" applyAlignment="1" applyProtection="1">
      <alignment horizontal="right" vertical="center"/>
    </xf>
    <xf numFmtId="164" fontId="27" fillId="2" borderId="0" xfId="0" applyFont="1" applyFill="1" applyAlignment="1">
      <alignment horizontal="left" vertical="center"/>
    </xf>
    <xf numFmtId="164" fontId="27" fillId="2" borderId="0" xfId="0" applyFont="1" applyFill="1" applyAlignment="1">
      <alignment horizontal="right" vertical="center"/>
    </xf>
    <xf numFmtId="164" fontId="27" fillId="2" borderId="0" xfId="0" applyFont="1" applyFill="1" applyAlignment="1">
      <alignment horizontal="center" vertical="center"/>
    </xf>
    <xf numFmtId="172" fontId="12" fillId="2" borderId="0" xfId="0" applyNumberFormat="1" applyFont="1" applyFill="1" applyAlignment="1">
      <alignment vertical="center"/>
    </xf>
    <xf numFmtId="0" fontId="29" fillId="2" borderId="0" xfId="0" applyNumberFormat="1" applyFont="1" applyFill="1" applyAlignment="1">
      <alignment vertical="center"/>
    </xf>
    <xf numFmtId="3" fontId="28" fillId="2" borderId="0" xfId="0" applyNumberFormat="1" applyFont="1" applyFill="1" applyAlignment="1">
      <alignment horizontal="center" vertical="center" wrapText="1"/>
    </xf>
    <xf numFmtId="0" fontId="38" fillId="0" borderId="0" xfId="0" applyNumberFormat="1" applyFont="1" applyAlignment="1">
      <alignment horizontal="left" vertical="center" wrapText="1" readingOrder="1"/>
    </xf>
    <xf numFmtId="0" fontId="39" fillId="0" borderId="0" xfId="0" applyNumberFormat="1" applyFont="1" applyAlignment="1">
      <alignment horizontal="right" vertical="center" wrapText="1" readingOrder="2"/>
    </xf>
    <xf numFmtId="0" fontId="40" fillId="0" borderId="0" xfId="0" applyNumberFormat="1" applyFont="1" applyAlignment="1">
      <alignment horizontal="left" vertical="center" wrapText="1" readingOrder="1"/>
    </xf>
    <xf numFmtId="0" fontId="40" fillId="0" borderId="0" xfId="0" applyNumberFormat="1" applyFont="1" applyAlignment="1">
      <alignment horizontal="right" vertical="center" wrapText="1" readingOrder="2"/>
    </xf>
    <xf numFmtId="164" fontId="5" fillId="0" borderId="0" xfId="0" applyFont="1" applyAlignment="1">
      <alignment vertical="center"/>
    </xf>
    <xf numFmtId="164" fontId="4" fillId="0" borderId="0" xfId="0" applyFont="1" applyAlignment="1">
      <alignment vertical="center"/>
    </xf>
    <xf numFmtId="164" fontId="5" fillId="0" borderId="0" xfId="0" applyFont="1" applyAlignment="1">
      <alignment horizontal="right" vertical="center" readingOrder="2"/>
    </xf>
    <xf numFmtId="0" fontId="44" fillId="0" borderId="0" xfId="13" applyNumberFormat="1" applyFont="1" applyAlignment="1" applyProtection="1">
      <alignment horizontal="left" vertical="center" wrapText="1" readingOrder="1"/>
    </xf>
    <xf numFmtId="43" fontId="44" fillId="0" borderId="0" xfId="13" applyNumberFormat="1" applyFont="1" applyAlignment="1" applyProtection="1">
      <alignment horizontal="right" vertical="center" wrapText="1" readingOrder="2"/>
    </xf>
    <xf numFmtId="164" fontId="1" fillId="0" borderId="0" xfId="0" applyFont="1"/>
    <xf numFmtId="164" fontId="5" fillId="2" borderId="0" xfId="0" applyNumberFormat="1" applyFont="1" applyFill="1" applyAlignment="1">
      <alignment horizontal="left" vertical="center"/>
    </xf>
    <xf numFmtId="0" fontId="12" fillId="2" borderId="0" xfId="0" applyNumberFormat="1" applyFont="1" applyFill="1" applyAlignment="1" applyProtection="1">
      <alignment horizontal="right" vertical="center"/>
    </xf>
    <xf numFmtId="164" fontId="2" fillId="2" borderId="0" xfId="0" applyNumberFormat="1" applyFont="1" applyFill="1" applyAlignment="1">
      <alignment horizontal="center"/>
    </xf>
    <xf numFmtId="0" fontId="9" fillId="0" borderId="0" xfId="10" applyFont="1" applyFill="1" applyAlignment="1">
      <alignment horizontal="left" vertical="center"/>
    </xf>
    <xf numFmtId="0" fontId="10" fillId="0" borderId="0" xfId="10" quotePrefix="1" applyFont="1" applyFill="1" applyAlignment="1">
      <alignment horizontal="left" vertical="center"/>
    </xf>
    <xf numFmtId="0" fontId="10" fillId="0" borderId="0" xfId="10" applyFont="1" applyFill="1" applyAlignment="1">
      <alignment horizontal="left" vertical="center"/>
    </xf>
    <xf numFmtId="164" fontId="10" fillId="0" borderId="0" xfId="11" applyFont="1" applyFill="1" applyAlignment="1">
      <alignment vertical="center"/>
    </xf>
    <xf numFmtId="0" fontId="9" fillId="0" borderId="0" xfId="10" quotePrefix="1" applyFont="1" applyFill="1" applyAlignment="1">
      <alignment horizontal="left" vertical="center"/>
    </xf>
    <xf numFmtId="0" fontId="10" fillId="0" borderId="0" xfId="10" applyFont="1" applyFill="1" applyAlignment="1">
      <alignment vertical="center"/>
    </xf>
    <xf numFmtId="166" fontId="10" fillId="0" borderId="0" xfId="10" quotePrefix="1" applyNumberFormat="1" applyFont="1" applyFill="1" applyAlignment="1" applyProtection="1">
      <alignment horizontal="left" vertical="center"/>
    </xf>
    <xf numFmtId="0" fontId="10" fillId="0" borderId="0" xfId="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66" fontId="10" fillId="0" borderId="0" xfId="10" applyNumberFormat="1" applyFont="1" applyFill="1" applyAlignment="1" applyProtection="1">
      <alignment horizontal="left" vertical="center"/>
    </xf>
    <xf numFmtId="166" fontId="9" fillId="0" borderId="0" xfId="1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>
      <alignment vertical="center"/>
    </xf>
    <xf numFmtId="164" fontId="2" fillId="0" borderId="0" xfId="0" applyFont="1"/>
    <xf numFmtId="164" fontId="9" fillId="0" borderId="0" xfId="0" applyFont="1"/>
    <xf numFmtId="171" fontId="9" fillId="2" borderId="0" xfId="1" applyNumberFormat="1" applyFont="1" applyFill="1" applyAlignment="1">
      <alignment horizontal="right" vertical="center"/>
    </xf>
    <xf numFmtId="171" fontId="9" fillId="2" borderId="0" xfId="1" applyNumberFormat="1" applyFont="1" applyFill="1" applyAlignment="1">
      <alignment vertical="center"/>
    </xf>
    <xf numFmtId="171" fontId="10" fillId="2" borderId="0" xfId="1" quotePrefix="1" applyNumberFormat="1" applyFont="1" applyFill="1" applyAlignment="1" applyProtection="1">
      <alignment horizontal="right" vertical="center"/>
    </xf>
    <xf numFmtId="171" fontId="10" fillId="2" borderId="0" xfId="1" quotePrefix="1" applyNumberFormat="1" applyFont="1" applyFill="1" applyAlignment="1">
      <alignment horizontal="right" vertical="center"/>
    </xf>
    <xf numFmtId="171" fontId="10" fillId="2" borderId="0" xfId="1" applyNumberFormat="1" applyFont="1" applyFill="1" applyAlignment="1">
      <alignment horizontal="right" vertical="center"/>
    </xf>
    <xf numFmtId="171" fontId="9" fillId="2" borderId="0" xfId="1" quotePrefix="1" applyNumberFormat="1" applyFont="1" applyFill="1" applyAlignment="1" applyProtection="1">
      <alignment horizontal="right" vertical="center"/>
    </xf>
    <xf numFmtId="171" fontId="10" fillId="2" borderId="0" xfId="1" applyNumberFormat="1" applyFont="1" applyFill="1" applyBorder="1" applyAlignment="1" applyProtection="1">
      <alignment horizontal="right" vertical="center"/>
    </xf>
    <xf numFmtId="171" fontId="10" fillId="2" borderId="0" xfId="1" applyNumberFormat="1" applyFont="1" applyFill="1" applyAlignment="1" applyProtection="1">
      <alignment horizontal="right" vertical="center"/>
    </xf>
    <xf numFmtId="171" fontId="9" fillId="2" borderId="0" xfId="1" applyNumberFormat="1" applyFont="1" applyFill="1" applyAlignment="1" applyProtection="1">
      <alignment horizontal="right" vertical="center"/>
    </xf>
    <xf numFmtId="171" fontId="9" fillId="2" borderId="0" xfId="1" applyNumberFormat="1" applyFont="1" applyFill="1" applyAlignment="1">
      <alignment horizontal="right"/>
    </xf>
    <xf numFmtId="171" fontId="10" fillId="2" borderId="0" xfId="1" applyNumberFormat="1" applyFont="1" applyFill="1" applyAlignment="1">
      <alignment horizontal="right"/>
    </xf>
    <xf numFmtId="164" fontId="11" fillId="0" borderId="0" xfId="0" applyFont="1" applyFill="1" applyAlignment="1" applyProtection="1">
      <alignment horizontal="left"/>
    </xf>
    <xf numFmtId="0" fontId="34" fillId="2" borderId="0" xfId="0" applyNumberFormat="1" applyFont="1" applyFill="1"/>
    <xf numFmtId="0" fontId="9" fillId="0" borderId="0" xfId="0" applyNumberFormat="1" applyFont="1" applyFill="1" applyAlignment="1">
      <alignment horizontal="center" vertical="center"/>
    </xf>
    <xf numFmtId="0" fontId="9" fillId="0" borderId="0" xfId="10" applyFont="1" applyFill="1" applyAlignment="1">
      <alignment horizontal="center" vertical="center"/>
    </xf>
    <xf numFmtId="1" fontId="9" fillId="0" borderId="0" xfId="10" applyNumberFormat="1" applyFont="1" applyFill="1" applyAlignment="1">
      <alignment horizontal="center" vertical="center"/>
    </xf>
    <xf numFmtId="1" fontId="9" fillId="0" borderId="0" xfId="3" quotePrefix="1" applyNumberFormat="1" applyFont="1" applyFill="1" applyAlignment="1">
      <alignment horizontal="right" vertical="center" readingOrder="2"/>
    </xf>
    <xf numFmtId="0" fontId="10" fillId="0" borderId="0" xfId="0" applyNumberFormat="1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1" fontId="10" fillId="0" borderId="0" xfId="3" applyNumberFormat="1" applyFont="1" applyFill="1" applyAlignment="1">
      <alignment horizontal="right" vertical="center" readingOrder="2"/>
    </xf>
    <xf numFmtId="3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3" applyNumberFormat="1" applyFont="1" applyFill="1" applyAlignment="1">
      <alignment horizontal="right" vertical="center"/>
    </xf>
    <xf numFmtId="174" fontId="10" fillId="0" borderId="0" xfId="0" applyNumberFormat="1" applyFont="1" applyFill="1" applyAlignment="1">
      <alignment horizontal="center" vertical="center"/>
    </xf>
    <xf numFmtId="1" fontId="10" fillId="0" borderId="0" xfId="3" applyNumberFormat="1" applyFont="1" applyFill="1" applyAlignment="1">
      <alignment horizontal="right" vertical="center"/>
    </xf>
    <xf numFmtId="0" fontId="10" fillId="0" borderId="0" xfId="10" applyFont="1" applyFill="1" applyAlignment="1">
      <alignment horizontal="center" vertical="center"/>
    </xf>
    <xf numFmtId="1" fontId="10" fillId="0" borderId="0" xfId="1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1" fontId="9" fillId="0" borderId="0" xfId="3" applyNumberFormat="1" applyFont="1" applyFill="1" applyAlignment="1">
      <alignment horizontal="right" vertical="center" readingOrder="2"/>
    </xf>
    <xf numFmtId="0" fontId="34" fillId="0" borderId="0" xfId="5" applyFont="1" applyFill="1" applyAlignment="1">
      <alignment horizontal="center"/>
    </xf>
    <xf numFmtId="0" fontId="10" fillId="0" borderId="0" xfId="0" applyNumberFormat="1" applyFont="1" applyFill="1" applyAlignment="1">
      <alignment horizontal="right" vertical="center"/>
    </xf>
    <xf numFmtId="164" fontId="3" fillId="2" borderId="0" xfId="0" applyFont="1" applyFill="1" applyAlignment="1">
      <alignment horizontal="center"/>
    </xf>
    <xf numFmtId="164" fontId="9" fillId="2" borderId="0" xfId="0" applyFont="1" applyFill="1" applyAlignment="1">
      <alignment horizontal="center"/>
    </xf>
    <xf numFmtId="0" fontId="9" fillId="2" borderId="0" xfId="10" applyFont="1" applyFill="1" applyAlignment="1">
      <alignment horizontal="left" vertical="center"/>
    </xf>
    <xf numFmtId="0" fontId="10" fillId="2" borderId="0" xfId="10" quotePrefix="1" applyFont="1" applyFill="1" applyAlignment="1">
      <alignment horizontal="left" vertical="center"/>
    </xf>
    <xf numFmtId="0" fontId="10" fillId="2" borderId="0" xfId="10" applyFont="1" applyFill="1" applyAlignment="1">
      <alignment horizontal="left" vertical="center"/>
    </xf>
    <xf numFmtId="164" fontId="10" fillId="2" borderId="0" xfId="11" applyFont="1" applyFill="1" applyAlignment="1">
      <alignment vertical="center"/>
    </xf>
    <xf numFmtId="0" fontId="9" fillId="2" borderId="0" xfId="10" quotePrefix="1" applyFont="1" applyFill="1" applyAlignment="1">
      <alignment horizontal="left" vertical="center"/>
    </xf>
    <xf numFmtId="0" fontId="10" fillId="2" borderId="0" xfId="10" applyFont="1" applyFill="1" applyAlignment="1">
      <alignment vertical="center"/>
    </xf>
    <xf numFmtId="166" fontId="10" fillId="2" borderId="0" xfId="10" quotePrefix="1" applyNumberFormat="1" applyFont="1" applyFill="1" applyAlignment="1" applyProtection="1">
      <alignment horizontal="left" vertical="center"/>
    </xf>
    <xf numFmtId="0" fontId="9" fillId="2" borderId="0" xfId="10" applyFont="1" applyFill="1" applyAlignment="1">
      <alignment vertical="center"/>
    </xf>
    <xf numFmtId="166" fontId="10" fillId="2" borderId="0" xfId="10" applyNumberFormat="1" applyFont="1" applyFill="1" applyAlignment="1" applyProtection="1">
      <alignment horizontal="left" vertical="center"/>
    </xf>
    <xf numFmtId="166" fontId="9" fillId="2" borderId="0" xfId="10" applyNumberFormat="1" applyFont="1" applyFill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right" vertical="center"/>
    </xf>
    <xf numFmtId="3" fontId="2" fillId="2" borderId="0" xfId="0" applyNumberFormat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64" fontId="2" fillId="2" borderId="0" xfId="0" applyFont="1" applyFill="1" applyAlignment="1"/>
    <xf numFmtId="164" fontId="3" fillId="2" borderId="0" xfId="0" applyFont="1" applyFill="1" applyAlignment="1">
      <alignment horizontal="left" vertical="center"/>
    </xf>
    <xf numFmtId="164" fontId="3" fillId="2" borderId="0" xfId="0" applyFont="1" applyFill="1" applyAlignment="1">
      <alignment horizontal="center" vertical="center"/>
    </xf>
    <xf numFmtId="43" fontId="3" fillId="2" borderId="0" xfId="1" applyFont="1" applyFill="1"/>
    <xf numFmtId="164" fontId="37" fillId="2" borderId="0" xfId="0" applyNumberFormat="1" applyFont="1" applyFill="1" applyAlignment="1"/>
    <xf numFmtId="171" fontId="34" fillId="2" borderId="0" xfId="1" applyNumberFormat="1" applyFont="1" applyFill="1" applyAlignment="1">
      <alignment horizontal="right" readingOrder="1"/>
    </xf>
    <xf numFmtId="164" fontId="9" fillId="2" borderId="0" xfId="0" applyFont="1" applyFill="1" applyAlignment="1">
      <alignment horizontal="right" readingOrder="1"/>
    </xf>
    <xf numFmtId="171" fontId="10" fillId="2" borderId="0" xfId="1" applyNumberFormat="1" applyFont="1" applyFill="1" applyAlignment="1">
      <alignment horizontal="right" readingOrder="1"/>
    </xf>
    <xf numFmtId="164" fontId="10" fillId="2" borderId="0" xfId="0" applyFont="1" applyFill="1" applyAlignment="1">
      <alignment horizontal="right" readingOrder="1"/>
    </xf>
    <xf numFmtId="171" fontId="35" fillId="2" borderId="0" xfId="1" applyNumberFormat="1" applyFont="1" applyFill="1" applyAlignment="1">
      <alignment horizontal="right" readingOrder="1"/>
    </xf>
    <xf numFmtId="0" fontId="32" fillId="2" borderId="0" xfId="0" applyNumberFormat="1" applyFont="1" applyFill="1"/>
    <xf numFmtId="171" fontId="32" fillId="2" borderId="0" xfId="0" applyNumberFormat="1" applyFont="1" applyFill="1"/>
    <xf numFmtId="1" fontId="2" fillId="2" borderId="0" xfId="3" quotePrefix="1" applyNumberFormat="1" applyFont="1" applyFill="1" applyAlignment="1">
      <alignment horizontal="right" vertical="center" readingOrder="2"/>
    </xf>
    <xf numFmtId="171" fontId="24" fillId="2" borderId="0" xfId="0" applyNumberFormat="1" applyFont="1" applyFill="1"/>
    <xf numFmtId="1" fontId="3" fillId="2" borderId="0" xfId="3" applyNumberFormat="1" applyFont="1" applyFill="1" applyAlignment="1">
      <alignment horizontal="right" vertical="center" readingOrder="2"/>
    </xf>
    <xf numFmtId="1" fontId="2" fillId="2" borderId="0" xfId="3" applyNumberFormat="1" applyFont="1" applyFill="1" applyAlignment="1">
      <alignment horizontal="right" vertical="center"/>
    </xf>
    <xf numFmtId="1" fontId="3" fillId="2" borderId="0" xfId="3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vertical="center"/>
    </xf>
    <xf numFmtId="1" fontId="2" fillId="2" borderId="0" xfId="3" applyNumberFormat="1" applyFont="1" applyFill="1" applyAlignment="1">
      <alignment horizontal="right" vertical="center" readingOrder="2"/>
    </xf>
    <xf numFmtId="0" fontId="3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 vertical="center"/>
    </xf>
    <xf numFmtId="171" fontId="32" fillId="2" borderId="0" xfId="1" applyNumberFormat="1" applyFont="1" applyFill="1" applyAlignment="1">
      <alignment horizontal="right"/>
    </xf>
    <xf numFmtId="164" fontId="9" fillId="2" borderId="0" xfId="0" applyNumberFormat="1" applyFont="1" applyFill="1" applyAlignment="1">
      <alignment horizontal="right" vertical="center"/>
    </xf>
    <xf numFmtId="164" fontId="9" fillId="2" borderId="0" xfId="0" applyFont="1" applyFill="1" applyAlignment="1">
      <alignment readingOrder="2"/>
    </xf>
    <xf numFmtId="171" fontId="24" fillId="2" borderId="0" xfId="0" applyNumberFormat="1" applyFont="1" applyFill="1" applyAlignment="1">
      <alignment horizontal="left" indent="4"/>
    </xf>
    <xf numFmtId="171" fontId="24" fillId="2" borderId="0" xfId="1" applyNumberFormat="1" applyFont="1" applyFill="1"/>
    <xf numFmtId="171" fontId="9" fillId="2" borderId="0" xfId="1" applyNumberFormat="1" applyFont="1" applyFill="1"/>
    <xf numFmtId="164" fontId="2" fillId="0" borderId="0" xfId="0" applyFont="1" applyAlignment="1">
      <alignment horizontal="center" vertical="center"/>
    </xf>
    <xf numFmtId="164" fontId="2" fillId="0" borderId="0" xfId="0" applyFont="1" applyAlignment="1">
      <alignment horizontal="right" vertical="center"/>
    </xf>
    <xf numFmtId="0" fontId="32" fillId="0" borderId="0" xfId="0" applyNumberFormat="1" applyFont="1" applyFill="1"/>
    <xf numFmtId="3" fontId="32" fillId="0" borderId="0" xfId="0" applyNumberFormat="1" applyFont="1" applyFill="1"/>
    <xf numFmtId="3" fontId="3" fillId="0" borderId="0" xfId="0" applyNumberFormat="1" applyFont="1" applyFill="1"/>
    <xf numFmtId="3" fontId="3" fillId="2" borderId="0" xfId="0" applyNumberFormat="1" applyFont="1" applyFill="1"/>
    <xf numFmtId="164" fontId="10" fillId="0" borderId="0" xfId="0" applyFont="1" applyAlignment="1">
      <alignment vertical="center"/>
    </xf>
    <xf numFmtId="164" fontId="10" fillId="0" borderId="0" xfId="0" applyFont="1" applyFill="1" applyAlignment="1">
      <alignment vertical="center"/>
    </xf>
    <xf numFmtId="164" fontId="10" fillId="0" borderId="0" xfId="0" applyFont="1" applyAlignment="1">
      <alignment vertical="center" readingOrder="2"/>
    </xf>
    <xf numFmtId="164" fontId="5" fillId="0" borderId="0" xfId="0" quotePrefix="1" applyFont="1" applyFill="1" applyAlignment="1" applyProtection="1">
      <alignment horizontal="left" vertical="center"/>
    </xf>
    <xf numFmtId="164" fontId="45" fillId="0" borderId="0" xfId="0" applyFont="1" applyFill="1" applyAlignment="1">
      <alignment vertical="center"/>
    </xf>
    <xf numFmtId="164" fontId="5" fillId="0" borderId="0" xfId="0" applyFont="1" applyFill="1" applyAlignment="1">
      <alignment vertical="center"/>
    </xf>
    <xf numFmtId="164" fontId="5" fillId="0" borderId="0" xfId="0" applyFont="1" applyFill="1" applyAlignment="1">
      <alignment vertical="center" readingOrder="2"/>
    </xf>
    <xf numFmtId="0" fontId="1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4" fontId="3" fillId="2" borderId="0" xfId="0" quotePrefix="1" applyFont="1" applyFill="1" applyAlignment="1">
      <alignment horizontal="right" readingOrder="2"/>
    </xf>
    <xf numFmtId="164" fontId="9" fillId="2" borderId="0" xfId="0" applyFont="1" applyFill="1" applyBorder="1" applyAlignment="1">
      <alignment vertical="center"/>
    </xf>
    <xf numFmtId="164" fontId="10" fillId="2" borderId="0" xfId="0" applyFont="1" applyFill="1" applyBorder="1" applyAlignment="1">
      <alignment vertical="center"/>
    </xf>
    <xf numFmtId="164" fontId="9" fillId="2" borderId="0" xfId="0" applyFont="1" applyFill="1" applyBorder="1" applyAlignment="1">
      <alignment horizontal="right" vertical="center"/>
    </xf>
    <xf numFmtId="164" fontId="46" fillId="2" borderId="0" xfId="0" applyFont="1" applyFill="1" applyBorder="1" applyAlignment="1">
      <alignment vertical="center"/>
    </xf>
    <xf numFmtId="164" fontId="9" fillId="2" borderId="0" xfId="0" applyFont="1" applyFill="1" applyBorder="1" applyAlignment="1">
      <alignment horizontal="right" vertical="center" readingOrder="2"/>
    </xf>
    <xf numFmtId="164" fontId="10" fillId="0" borderId="0" xfId="0" applyFont="1"/>
    <xf numFmtId="164" fontId="47" fillId="2" borderId="0" xfId="0" applyFont="1" applyFill="1" applyBorder="1" applyAlignment="1" applyProtection="1">
      <alignment horizontal="left" vertical="center"/>
    </xf>
    <xf numFmtId="164" fontId="47" fillId="2" borderId="0" xfId="0" applyFont="1" applyFill="1" applyBorder="1" applyAlignment="1" applyProtection="1">
      <alignment horizontal="right" vertical="center"/>
    </xf>
    <xf numFmtId="0" fontId="35" fillId="2" borderId="0" xfId="5" applyFont="1" applyFill="1"/>
    <xf numFmtId="164" fontId="9" fillId="2" borderId="0" xfId="0" applyFont="1" applyFill="1"/>
    <xf numFmtId="164" fontId="9" fillId="2" borderId="0" xfId="0" applyNumberFormat="1" applyFont="1" applyFill="1" applyAlignment="1">
      <alignment horizontal="right" vertical="center" readingOrder="2"/>
    </xf>
    <xf numFmtId="164" fontId="9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 applyProtection="1">
      <alignment horizontal="right" vertical="center"/>
    </xf>
    <xf numFmtId="3" fontId="9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right" vertical="center"/>
    </xf>
    <xf numFmtId="3" fontId="9" fillId="2" borderId="0" xfId="0" applyNumberFormat="1" applyFont="1" applyFill="1" applyAlignment="1">
      <alignment horizontal="center" vertical="center" wrapText="1"/>
    </xf>
    <xf numFmtId="0" fontId="9" fillId="2" borderId="0" xfId="0" applyNumberFormat="1" applyFont="1" applyFill="1" applyAlignment="1" applyProtection="1">
      <alignment horizontal="center" vertical="center"/>
    </xf>
    <xf numFmtId="164" fontId="9" fillId="0" borderId="0" xfId="0" applyFont="1" applyFill="1"/>
    <xf numFmtId="0" fontId="34" fillId="2" borderId="0" xfId="0" applyNumberFormat="1" applyFont="1" applyFill="1" applyAlignment="1">
      <alignment horizontal="right"/>
    </xf>
    <xf numFmtId="164" fontId="10" fillId="0" borderId="0" xfId="0" applyFont="1" applyFill="1"/>
    <xf numFmtId="0" fontId="35" fillId="2" borderId="0" xfId="0" applyNumberFormat="1" applyFont="1" applyFill="1"/>
    <xf numFmtId="0" fontId="35" fillId="2" borderId="0" xfId="0" applyNumberFormat="1" applyFont="1" applyFill="1" applyAlignment="1">
      <alignment horizontal="right"/>
    </xf>
    <xf numFmtId="164" fontId="10" fillId="2" borderId="0" xfId="0" applyFont="1" applyFill="1" applyAlignment="1">
      <alignment horizontal="right"/>
    </xf>
    <xf numFmtId="164" fontId="10" fillId="2" borderId="0" xfId="0" applyFont="1" applyFill="1" applyAlignment="1">
      <alignment horizontal="left" vertical="center"/>
    </xf>
    <xf numFmtId="164" fontId="10" fillId="2" borderId="0" xfId="0" applyFont="1" applyFill="1" applyAlignment="1">
      <alignment horizontal="right" vertical="center"/>
    </xf>
    <xf numFmtId="164" fontId="10" fillId="2" borderId="0" xfId="0" applyFont="1" applyFill="1" applyAlignment="1">
      <alignment horizontal="center" vertical="center"/>
    </xf>
    <xf numFmtId="164" fontId="10" fillId="2" borderId="0" xfId="0" applyFont="1" applyFill="1" applyAlignment="1">
      <alignment vertical="center"/>
    </xf>
    <xf numFmtId="164" fontId="10" fillId="2" borderId="0" xfId="0" quotePrefix="1" applyFont="1" applyFill="1" applyAlignment="1" applyProtection="1">
      <alignment horizontal="left"/>
    </xf>
    <xf numFmtId="164" fontId="10" fillId="2" borderId="0" xfId="0" applyFont="1" applyFill="1" applyAlignment="1"/>
    <xf numFmtId="164" fontId="10" fillId="2" borderId="0" xfId="0" quotePrefix="1" applyFont="1" applyFill="1" applyAlignment="1">
      <alignment readingOrder="2"/>
    </xf>
    <xf numFmtId="1" fontId="9" fillId="2" borderId="0" xfId="3" quotePrefix="1" applyNumberFormat="1" applyFont="1" applyFill="1" applyAlignment="1">
      <alignment horizontal="left" vertical="center" readingOrder="2"/>
    </xf>
    <xf numFmtId="1" fontId="10" fillId="2" borderId="0" xfId="3" applyNumberFormat="1" applyFont="1" applyFill="1" applyAlignment="1">
      <alignment horizontal="left" vertical="center" readingOrder="2"/>
    </xf>
    <xf numFmtId="1" fontId="9" fillId="2" borderId="0" xfId="3" applyNumberFormat="1" applyFont="1" applyFill="1" applyAlignment="1">
      <alignment horizontal="left" vertical="center"/>
    </xf>
    <xf numFmtId="1" fontId="10" fillId="2" borderId="0" xfId="3" applyNumberFormat="1" applyFont="1" applyFill="1" applyAlignment="1">
      <alignment horizontal="left" vertical="center"/>
    </xf>
    <xf numFmtId="164" fontId="10" fillId="2" borderId="0" xfId="0" applyFont="1" applyFill="1" applyAlignment="1">
      <alignment horizontal="left"/>
    </xf>
    <xf numFmtId="0" fontId="10" fillId="2" borderId="0" xfId="0" applyNumberFormat="1" applyFont="1" applyFill="1" applyAlignment="1">
      <alignment horizontal="left" vertical="center"/>
    </xf>
    <xf numFmtId="1" fontId="9" fillId="2" borderId="0" xfId="3" applyNumberFormat="1" applyFont="1" applyFill="1" applyAlignment="1">
      <alignment horizontal="left" vertical="center" readingOrder="2"/>
    </xf>
    <xf numFmtId="0" fontId="9" fillId="2" borderId="0" xfId="0" applyNumberFormat="1" applyFont="1" applyFill="1" applyAlignment="1">
      <alignment horizontal="left" vertical="center"/>
    </xf>
    <xf numFmtId="164" fontId="10" fillId="2" borderId="0" xfId="0" quotePrefix="1" applyFont="1" applyFill="1" applyAlignment="1">
      <alignment horizontal="right" readingOrder="2"/>
    </xf>
    <xf numFmtId="164" fontId="5" fillId="2" borderId="0" xfId="0" applyNumberFormat="1" applyFont="1" applyFill="1" applyAlignment="1">
      <alignment vertical="center"/>
    </xf>
    <xf numFmtId="164" fontId="31" fillId="2" borderId="0" xfId="0" applyNumberFormat="1" applyFont="1" applyFill="1" applyAlignment="1">
      <alignment horizontal="right"/>
    </xf>
    <xf numFmtId="164" fontId="31" fillId="2" borderId="0" xfId="0" applyNumberFormat="1" applyFont="1" applyFill="1" applyAlignment="1">
      <alignment horizontal="right" readingOrder="2"/>
    </xf>
    <xf numFmtId="3" fontId="2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center"/>
    </xf>
    <xf numFmtId="164" fontId="3" fillId="0" borderId="0" xfId="0" applyFont="1" applyAlignment="1">
      <alignment horizontal="right"/>
    </xf>
    <xf numFmtId="0" fontId="48" fillId="2" borderId="0" xfId="5" applyFont="1" applyFill="1"/>
    <xf numFmtId="0" fontId="49" fillId="2" borderId="0" xfId="0" applyNumberFormat="1" applyFont="1" applyFill="1"/>
    <xf numFmtId="164" fontId="49" fillId="2" borderId="0" xfId="0" applyFont="1" applyFill="1"/>
    <xf numFmtId="164" fontId="20" fillId="0" borderId="0" xfId="0" applyFont="1" applyAlignment="1">
      <alignment horizontal="center" vertical="center"/>
    </xf>
    <xf numFmtId="164" fontId="8" fillId="2" borderId="0" xfId="0" applyNumberFormat="1" applyFont="1" applyFill="1" applyAlignment="1">
      <alignment horizontal="right" readingOrder="2"/>
    </xf>
    <xf numFmtId="164" fontId="36" fillId="2" borderId="0" xfId="0" applyNumberFormat="1" applyFont="1" applyFill="1" applyAlignment="1"/>
    <xf numFmtId="164" fontId="8" fillId="2" borderId="0" xfId="0" applyNumberFormat="1" applyFont="1" applyFill="1" applyAlignment="1">
      <alignment horizontal="right"/>
    </xf>
    <xf numFmtId="164" fontId="37" fillId="2" borderId="0" xfId="0" applyNumberFormat="1" applyFont="1" applyFill="1" applyAlignment="1"/>
    <xf numFmtId="164" fontId="3" fillId="0" borderId="0" xfId="0" quotePrefix="1" applyFont="1" applyFill="1" applyAlignment="1">
      <alignment horizontal="center" readingOrder="2"/>
    </xf>
    <xf numFmtId="164" fontId="3" fillId="2" borderId="0" xfId="0" quotePrefix="1" applyFont="1" applyFill="1" applyAlignment="1">
      <alignment horizontal="center" readingOrder="2"/>
    </xf>
    <xf numFmtId="164" fontId="5" fillId="2" borderId="0" xfId="0" quotePrefix="1" applyFont="1" applyFill="1" applyBorder="1" applyAlignment="1" applyProtection="1">
      <alignment horizontal="left" vertical="center"/>
    </xf>
    <xf numFmtId="164" fontId="45" fillId="2" borderId="0" xfId="0" applyFont="1" applyFill="1" applyBorder="1" applyAlignment="1">
      <alignment vertical="center"/>
    </xf>
    <xf numFmtId="164" fontId="5" fillId="2" borderId="0" xfId="0" quotePrefix="1" applyFont="1" applyFill="1" applyBorder="1" applyAlignment="1" applyProtection="1">
      <alignment horizontal="right" vertical="center"/>
    </xf>
    <xf numFmtId="164" fontId="45" fillId="2" borderId="0" xfId="0" applyFont="1" applyFill="1"/>
    <xf numFmtId="164" fontId="5" fillId="2" borderId="0" xfId="0" quotePrefix="1" applyFont="1" applyFill="1" applyBorder="1" applyAlignment="1">
      <alignment horizontal="right" vertical="center" readingOrder="2"/>
    </xf>
    <xf numFmtId="164" fontId="5" fillId="2" borderId="0" xfId="0" applyFont="1" applyFill="1" applyBorder="1" applyAlignment="1" applyProtection="1">
      <alignment horizontal="left" vertical="center"/>
    </xf>
    <xf numFmtId="164" fontId="5" fillId="2" borderId="0" xfId="0" applyFont="1" applyFill="1" applyBorder="1" applyAlignment="1" applyProtection="1">
      <alignment horizontal="right" vertical="center"/>
    </xf>
  </cellXfs>
  <cellStyles count="14">
    <cellStyle name="Lien hypertexte" xfId="13" builtinId="8"/>
    <cellStyle name="Milliers" xfId="1" builtinId="3"/>
    <cellStyle name="Milliers 2" xfId="2"/>
    <cellStyle name="Normal" xfId="0" builtinId="0"/>
    <cellStyle name="Normal 2" xfId="3"/>
    <cellStyle name="Normal 3" xfId="4"/>
    <cellStyle name="Normal 4" xfId="5"/>
    <cellStyle name="Normal 4 2" xfId="6"/>
    <cellStyle name="Normal 5" xfId="7"/>
    <cellStyle name="Normal 6" xfId="8"/>
    <cellStyle name="Normal_E18 2" xfId="9"/>
    <cellStyle name="Normal_Feuil1 3" xfId="10"/>
    <cellStyle name="عادي_pop-2002 2" xfId="11"/>
    <cellStyle name="عادي_sant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0.16875525833243457"/>
          <c:y val="7.8651430253461344E-2"/>
          <c:w val="0.83124474166756568"/>
          <c:h val="0.6577449524235871"/>
        </c:manualLayout>
      </c:layout>
      <c:bar3DChart>
        <c:barDir val="col"/>
        <c:grouping val="clustered"/>
        <c:ser>
          <c:idx val="0"/>
          <c:order val="0"/>
          <c:spPr>
            <a:solidFill>
              <a:srgbClr val="C0504D">
                <a:lumMod val="75000"/>
              </a:srgbClr>
            </a:solidFill>
          </c:spPr>
          <c:cat>
            <c:strRef>
              <c:f>'Graph  2019'!$A$9:$A$20</c:f>
              <c:strCache>
                <c:ptCount val="12"/>
                <c:pt idx="0">
                  <c:v>Tanger - Tétouan  - Al houceima  طنجة - تطوان - الحسيمة   </c:v>
                </c:pt>
                <c:pt idx="1">
                  <c:v>Oriental   الشرق</c:v>
                </c:pt>
                <c:pt idx="2">
                  <c:v>Fès - Meknès فاس - مكناس </c:v>
                </c:pt>
                <c:pt idx="3">
                  <c:v>Rabat - Salé -Kénitra  الرباط ــ سـلا ــ القنيطرة</c:v>
                </c:pt>
                <c:pt idx="4">
                  <c:v>Béni Mellal - Khénifra  بني ملال ــ خنيفرة</c:v>
                </c:pt>
                <c:pt idx="5">
                  <c:v>Casablanca - Settat   الدارالبيضاء - سطات</c:v>
                </c:pt>
                <c:pt idx="6">
                  <c:v>Marrakech - Safi  مراكش ــ آسفي</c:v>
                </c:pt>
                <c:pt idx="7">
                  <c:v>Drâa - tafilalet  درعة - تافلالت</c:v>
                </c:pt>
                <c:pt idx="8">
                  <c:v>Souss - Massa  سوس ــ ماسة </c:v>
                </c:pt>
                <c:pt idx="9">
                  <c:v>Guelmim - Oued Noun  كلميم ــ واد نون</c:v>
                </c:pt>
                <c:pt idx="10">
                  <c:v>Laâyoune  - S. El Hamra  العيون ــ  الساقية الحمراء</c:v>
                </c:pt>
                <c:pt idx="11">
                  <c:v>Dakhla - Oued Ed-Dahab الداخلة - واد الذهب </c:v>
                </c:pt>
              </c:strCache>
            </c:strRef>
          </c:cat>
          <c:val>
            <c:numRef>
              <c:f>'Graph  2019'!$C$9:$C$20</c:f>
              <c:numCache>
                <c:formatCode>#,##0.0</c:formatCode>
                <c:ptCount val="12"/>
                <c:pt idx="0">
                  <c:v>8.7682101271712654</c:v>
                </c:pt>
                <c:pt idx="1">
                  <c:v>3.0225334038927048</c:v>
                </c:pt>
                <c:pt idx="2">
                  <c:v>6.3256326090143675</c:v>
                </c:pt>
                <c:pt idx="3">
                  <c:v>3.883003593449514</c:v>
                </c:pt>
                <c:pt idx="4">
                  <c:v>0.81086630167680718</c:v>
                </c:pt>
                <c:pt idx="5">
                  <c:v>11.197461700684467</c:v>
                </c:pt>
                <c:pt idx="6">
                  <c:v>38.231121079952935</c:v>
                </c:pt>
                <c:pt idx="7">
                  <c:v>2.2812401003660714</c:v>
                </c:pt>
                <c:pt idx="8">
                  <c:v>24.269789532866618</c:v>
                </c:pt>
                <c:pt idx="9">
                  <c:v>0.26315175466127799</c:v>
                </c:pt>
                <c:pt idx="10">
                  <c:v>0.30652049483938532</c:v>
                </c:pt>
                <c:pt idx="11">
                  <c:v>0.64046930142458858</c:v>
                </c:pt>
              </c:numCache>
            </c:numRef>
          </c:val>
        </c:ser>
        <c:shape val="cylinder"/>
        <c:axId val="82352768"/>
        <c:axId val="82354560"/>
        <c:axId val="0"/>
      </c:bar3DChart>
      <c:catAx>
        <c:axId val="82352768"/>
        <c:scaling>
          <c:orientation val="minMax"/>
        </c:scaling>
        <c:axPos val="b"/>
        <c:numFmt formatCode="General" sourceLinked="1"/>
        <c:tickLblPos val="nextTo"/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2354560"/>
        <c:crossesAt val="0"/>
        <c:auto val="1"/>
        <c:lblAlgn val="ctr"/>
        <c:lblOffset val="100"/>
      </c:catAx>
      <c:valAx>
        <c:axId val="82354560"/>
        <c:scaling>
          <c:orientation val="minMax"/>
        </c:scaling>
        <c:axPos val="l"/>
        <c:numFmt formatCode="#,##0;#,##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82352768"/>
        <c:crosses val="autoZero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178" l="0.70000000000000062" r="0.70000000000000062" t="0.75000000000000178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209549</xdr:colOff>
      <xdr:row>14</xdr:row>
      <xdr:rowOff>92075</xdr:rowOff>
    </xdr:from>
    <xdr:to>
      <xdr:col>19</xdr:col>
      <xdr:colOff>603249</xdr:colOff>
      <xdr:row>60</xdr:row>
      <xdr:rowOff>12700</xdr:rowOff>
    </xdr:to>
    <xdr:graphicFrame macro="">
      <xdr:nvGraphicFramePr>
        <xdr:cNvPr id="2533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301625</xdr:colOff>
      <xdr:row>11</xdr:row>
      <xdr:rowOff>95251</xdr:rowOff>
    </xdr:from>
    <xdr:to>
      <xdr:col>16</xdr:col>
      <xdr:colOff>425450</xdr:colOff>
      <xdr:row>16</xdr:row>
      <xdr:rowOff>85725</xdr:rowOff>
    </xdr:to>
    <xdr:sp macro="" textlink="">
      <xdr:nvSpPr>
        <xdr:cNvPr id="7" name="ZoneTexte 6"/>
        <xdr:cNvSpPr txBox="1"/>
      </xdr:nvSpPr>
      <xdr:spPr>
        <a:xfrm>
          <a:off x="9921875" y="1905001"/>
          <a:ext cx="4902200" cy="8635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rtl="1" eaLnBrk="1" fontAlgn="auto" latinLnBrk="0" hangingPunct="1"/>
          <a:r>
            <a:rPr lang="fr-FR" sz="1600" b="1" i="0">
              <a:solidFill>
                <a:schemeClr val="dk1"/>
              </a:solidFill>
              <a:latin typeface="+mn-lt"/>
              <a:ea typeface="+mn-ea"/>
              <a:cs typeface="+mj-cs"/>
            </a:rPr>
            <a:t>     </a:t>
          </a:r>
          <a:r>
            <a:rPr lang="ar-MA" sz="1600" b="1" i="0">
              <a:solidFill>
                <a:schemeClr val="dk1"/>
              </a:solidFill>
              <a:latin typeface="+mn-lt"/>
              <a:ea typeface="+mn-ea"/>
              <a:cs typeface="+mj-cs"/>
            </a:rPr>
            <a:t>الليالي السياحية حسب الجهات :ب</a:t>
          </a:r>
          <a:r>
            <a:rPr lang="fr-FR" sz="1100" b="1" i="0">
              <a:solidFill>
                <a:schemeClr val="dk1"/>
              </a:solidFill>
              <a:latin typeface="+mn-lt"/>
              <a:ea typeface="+mn-ea"/>
              <a:cs typeface="+mj-cs"/>
            </a:rPr>
            <a:t>)</a:t>
          </a:r>
          <a:r>
            <a:rPr lang="ar-MA" sz="1100" b="1" i="0">
              <a:solidFill>
                <a:schemeClr val="dk1"/>
              </a:solidFill>
              <a:latin typeface="+mn-lt"/>
              <a:ea typeface="+mn-ea"/>
              <a:cs typeface="+mj-cs"/>
            </a:rPr>
            <a:t> </a:t>
          </a:r>
          <a:r>
            <a:rPr lang="fr-FR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%</a:t>
          </a:r>
          <a:r>
            <a:rPr lang="ar-MA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fr-FR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Nuitées touristiques par régions : 2019 en (%)</a:t>
          </a:r>
        </a:p>
        <a:p>
          <a:pPr rtl="1" eaLnBrk="1" fontAlgn="auto" latinLnBrk="0" hangingPunct="1"/>
          <a:endParaRPr lang="fr-FR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0:L80"/>
  <sheetViews>
    <sheetView showGridLines="0" workbookViewId="0">
      <selection activeCell="M36" sqref="M36"/>
    </sheetView>
  </sheetViews>
  <sheetFormatPr baseColWidth="10" defaultColWidth="9" defaultRowHeight="12.75"/>
  <cols>
    <col min="1" max="1" width="4.75" style="4" customWidth="1"/>
    <col min="2" max="4" width="9.625" style="4" customWidth="1"/>
    <col min="5" max="8" width="12" style="4" customWidth="1"/>
    <col min="9" max="16384" width="9" style="4"/>
  </cols>
  <sheetData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spans="1:12" ht="12" customHeight="1"/>
    <row r="18" spans="1:12" ht="12" customHeight="1"/>
    <row r="19" spans="1:12" ht="12" customHeight="1"/>
    <row r="20" spans="1:12" ht="12" customHeight="1"/>
    <row r="21" spans="1:12" ht="9.75" customHeight="1"/>
    <row r="22" spans="1:12" ht="12" hidden="1" customHeight="1"/>
    <row r="23" spans="1:12" ht="12" customHeight="1"/>
    <row r="24" spans="1:12" ht="12" customHeight="1"/>
    <row r="25" spans="1:12" ht="15" customHeight="1"/>
    <row r="26" spans="1:12" ht="15" customHeight="1"/>
    <row r="27" spans="1:12" ht="15" customHeight="1">
      <c r="A27" s="357" t="s">
        <v>12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</row>
    <row r="28" spans="1:12" ht="15" customHeight="1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</row>
    <row r="29" spans="1:12" ht="15" customHeight="1">
      <c r="A29" s="357" t="s">
        <v>13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</row>
    <row r="30" spans="1:12" ht="15" customHeight="1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</row>
    <row r="31" spans="1:12" ht="15" customHeight="1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12" ht="15" customHeight="1">
      <c r="A32" s="357" t="s">
        <v>14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</row>
    <row r="33" spans="1:12" ht="15" customHeight="1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2" ht="15" customHeight="1">
      <c r="A34" s="357" t="s">
        <v>15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</row>
    <row r="35" spans="1:12" ht="1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</row>
    <row r="36" spans="1:12" ht="15" customHeight="1"/>
    <row r="37" spans="1:12" ht="15" customHeight="1"/>
    <row r="38" spans="1:12" ht="12" customHeight="1"/>
    <row r="39" spans="1:12" ht="12" customHeight="1"/>
    <row r="40" spans="1:12" ht="12" customHeight="1"/>
    <row r="41" spans="1:12" ht="12" customHeight="1"/>
    <row r="42" spans="1:12" ht="12" customHeight="1"/>
    <row r="43" spans="1:12" ht="12" customHeight="1"/>
    <row r="44" spans="1:12" ht="12" customHeight="1"/>
    <row r="45" spans="1:12" ht="12" customHeight="1"/>
    <row r="46" spans="1:12" ht="12" customHeight="1"/>
    <row r="47" spans="1:12" ht="12" customHeight="1"/>
    <row r="48" spans="1:12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</sheetData>
  <mergeCells count="4">
    <mergeCell ref="A27:L27"/>
    <mergeCell ref="A29:L29"/>
    <mergeCell ref="A32:L32"/>
    <mergeCell ref="A34:L34"/>
  </mergeCells>
  <phoneticPr fontId="0" type="noConversion"/>
  <pageMargins left="0.98425196850393704" right="0.98425196850393704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10"/>
  <sheetViews>
    <sheetView workbookViewId="0">
      <selection activeCell="M36" sqref="M36"/>
    </sheetView>
  </sheetViews>
  <sheetFormatPr baseColWidth="10" defaultRowHeight="12"/>
  <cols>
    <col min="1" max="1" width="88.625" customWidth="1"/>
    <col min="2" max="2" width="87" customWidth="1"/>
  </cols>
  <sheetData>
    <row r="1" spans="1:2" ht="57.75" customHeight="1">
      <c r="A1" s="187" t="s">
        <v>412</v>
      </c>
      <c r="B1" s="188" t="s">
        <v>424</v>
      </c>
    </row>
    <row r="2" spans="1:2" s="194" customFormat="1" ht="47.25" customHeight="1">
      <c r="A2" s="192" t="s">
        <v>415</v>
      </c>
      <c r="B2" s="193" t="s">
        <v>428</v>
      </c>
    </row>
    <row r="3" spans="1:2" s="194" customFormat="1" ht="47.25" customHeight="1">
      <c r="A3" s="192" t="s">
        <v>413</v>
      </c>
      <c r="B3" s="193" t="s">
        <v>414</v>
      </c>
    </row>
    <row r="4" spans="1:2" s="194" customFormat="1" ht="47.25" customHeight="1">
      <c r="A4" s="192" t="s">
        <v>417</v>
      </c>
      <c r="B4" s="193" t="s">
        <v>429</v>
      </c>
    </row>
    <row r="5" spans="1:2" s="194" customFormat="1" ht="47.25" customHeight="1">
      <c r="A5" s="192" t="s">
        <v>419</v>
      </c>
      <c r="B5" s="193" t="s">
        <v>430</v>
      </c>
    </row>
    <row r="6" spans="1:2" s="194" customFormat="1" ht="47.25" customHeight="1">
      <c r="A6" s="192" t="s">
        <v>420</v>
      </c>
      <c r="B6" s="193" t="s">
        <v>431</v>
      </c>
    </row>
    <row r="7" spans="1:2" s="194" customFormat="1" ht="47.25" customHeight="1">
      <c r="A7" s="192" t="s">
        <v>421</v>
      </c>
      <c r="B7" s="193" t="s">
        <v>432</v>
      </c>
    </row>
    <row r="8" spans="1:2" s="194" customFormat="1" ht="47.25" customHeight="1">
      <c r="A8" s="192" t="s">
        <v>422</v>
      </c>
      <c r="B8" s="193" t="s">
        <v>433</v>
      </c>
    </row>
    <row r="9" spans="1:2" s="194" customFormat="1" ht="47.25" customHeight="1">
      <c r="A9" s="192" t="s">
        <v>423</v>
      </c>
      <c r="B9" s="193" t="s">
        <v>434</v>
      </c>
    </row>
    <row r="10" spans="1:2" ht="16.5">
      <c r="A10" s="185" t="s">
        <v>418</v>
      </c>
      <c r="B10" s="186" t="s">
        <v>416</v>
      </c>
    </row>
  </sheetData>
  <hyperlinks>
    <hyperlink ref="A2:B2" location="'10-1'!A1" display=" 1 - Capacité des établissements classés selon la province (ou  la préfecture)"/>
    <hyperlink ref="A3:B3" location="'10-2'!A1" display=" 2 - Les établissements classés selon la province (ou la préfecture) "/>
    <hyperlink ref="A4:B4" location="'10-3'!A1" display=" 3 - Capacité en lits des établissements classés selon la  province (ou la préfecture)"/>
    <hyperlink ref="A5:B5" location="'10-4'!A1" display=" 4 - Répartition régionale des arrivées dans les établissements  classés  par type de tourisme "/>
    <hyperlink ref="A6:B6" location="'10-5'!A1" display=" 5 - Evolution des nuitées touristiques réalisées aux établissements classés selon la province ou préfecture"/>
    <hyperlink ref="A7:B7" location="'6-7'!A1" display=" 6 - Arrivées et nuitées touristiques réalisées selon a nationalité  des touristes "/>
    <hyperlink ref="A8:B8" location="'6-7'!A1" display=" 7 - Nuitées touristiques réalisées dans les établissements classés par type de tourisme "/>
    <hyperlink ref="A9:B9" location="'10-8'!A1" display=" 8 - Nuitées touristiques réalisées par catégorie d’établissements  classés selon les provinces et les prefectures"/>
  </hyperlink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K137"/>
  <sheetViews>
    <sheetView view="pageLayout" topLeftCell="A67" workbookViewId="0">
      <selection activeCell="D63" sqref="D63"/>
    </sheetView>
  </sheetViews>
  <sheetFormatPr baseColWidth="10" defaultRowHeight="12.75"/>
  <cols>
    <col min="1" max="1" width="28.5" style="34" customWidth="1"/>
    <col min="2" max="4" width="18.25" style="34" customWidth="1"/>
    <col min="5" max="5" width="31.25" style="35" customWidth="1"/>
    <col min="6" max="6" width="5.875" style="167" customWidth="1"/>
    <col min="7" max="8" width="11" style="167" customWidth="1"/>
    <col min="9" max="9" width="11" style="86"/>
  </cols>
  <sheetData>
    <row r="1" spans="1:9" s="8" customFormat="1" ht="24.75" customHeight="1">
      <c r="A1" s="61" t="s">
        <v>2</v>
      </c>
      <c r="B1" s="62"/>
      <c r="C1" s="62"/>
      <c r="D1" s="62"/>
      <c r="E1" s="63" t="s">
        <v>4</v>
      </c>
      <c r="F1" s="38"/>
      <c r="G1" s="38"/>
      <c r="H1" s="38"/>
      <c r="I1" s="38"/>
    </row>
    <row r="2" spans="1:9" s="8" customFormat="1" ht="18.600000000000001" customHeight="1">
      <c r="A2" s="62"/>
      <c r="B2" s="62"/>
      <c r="C2" s="62"/>
      <c r="D2" s="62"/>
      <c r="E2" s="64"/>
      <c r="F2" s="38"/>
      <c r="G2" s="38"/>
      <c r="H2" s="38"/>
      <c r="I2" s="38"/>
    </row>
    <row r="3" spans="1:9" s="8" customFormat="1" ht="20.25" customHeight="1">
      <c r="A3" s="65" t="s">
        <v>22</v>
      </c>
      <c r="B3" s="66"/>
      <c r="C3" s="66"/>
      <c r="D3" s="358" t="s">
        <v>62</v>
      </c>
      <c r="E3" s="359"/>
      <c r="F3" s="38"/>
      <c r="G3" s="38"/>
      <c r="H3" s="38"/>
      <c r="I3" s="38"/>
    </row>
    <row r="4" spans="1:9" s="8" customFormat="1" ht="20.25" customHeight="1">
      <c r="A4" s="65" t="s">
        <v>48</v>
      </c>
      <c r="B4" s="66"/>
      <c r="C4" s="66"/>
      <c r="D4" s="360" t="s">
        <v>64</v>
      </c>
      <c r="E4" s="361"/>
      <c r="F4" s="38"/>
      <c r="G4" s="38"/>
      <c r="H4" s="38"/>
      <c r="I4" s="38"/>
    </row>
    <row r="5" spans="1:9" s="8" customFormat="1" ht="9.75" customHeight="1">
      <c r="A5" s="65"/>
      <c r="B5" s="66"/>
      <c r="C5" s="66"/>
      <c r="D5" s="67"/>
      <c r="E5" s="67"/>
      <c r="F5" s="38"/>
      <c r="G5" s="38"/>
      <c r="H5" s="38"/>
      <c r="I5" s="38"/>
    </row>
    <row r="6" spans="1:9" s="8" customFormat="1" ht="14.1" customHeight="1">
      <c r="A6" s="62"/>
      <c r="B6" s="68"/>
      <c r="C6" s="68"/>
      <c r="D6" s="68"/>
      <c r="E6" s="62"/>
      <c r="F6" s="38"/>
      <c r="G6" s="38"/>
      <c r="H6" s="38"/>
      <c r="I6" s="38"/>
    </row>
    <row r="7" spans="1:9" s="8" customFormat="1" ht="11.1" customHeight="1">
      <c r="A7" s="135" t="s">
        <v>242</v>
      </c>
      <c r="B7" s="197" t="s">
        <v>6</v>
      </c>
      <c r="C7" s="197" t="s">
        <v>7</v>
      </c>
      <c r="D7" s="197" t="s">
        <v>18</v>
      </c>
      <c r="E7" s="134" t="s">
        <v>243</v>
      </c>
      <c r="F7" s="38"/>
      <c r="G7" s="38"/>
      <c r="H7" s="38"/>
      <c r="I7" s="38"/>
    </row>
    <row r="8" spans="1:9" s="8" customFormat="1" ht="11.1" customHeight="1">
      <c r="A8" s="136"/>
      <c r="B8" s="197" t="s">
        <v>435</v>
      </c>
      <c r="C8" s="197" t="s">
        <v>20</v>
      </c>
      <c r="D8" s="197" t="s">
        <v>21</v>
      </c>
      <c r="E8" s="137"/>
      <c r="F8" s="38"/>
      <c r="G8" s="38"/>
      <c r="H8" s="38"/>
      <c r="I8" s="38"/>
    </row>
    <row r="9" spans="1:9" ht="10.5" customHeight="1">
      <c r="A9" s="198" t="s">
        <v>151</v>
      </c>
      <c r="B9" s="212">
        <v>27807</v>
      </c>
      <c r="C9" s="213">
        <v>12980</v>
      </c>
      <c r="D9" s="212">
        <v>336</v>
      </c>
      <c r="E9" s="70" t="s">
        <v>253</v>
      </c>
      <c r="F9" s="86"/>
      <c r="G9" s="86"/>
      <c r="H9" s="86"/>
    </row>
    <row r="10" spans="1:9" ht="10.5" customHeight="1">
      <c r="A10" s="199" t="s">
        <v>160</v>
      </c>
      <c r="B10" s="214">
        <v>1960</v>
      </c>
      <c r="C10" s="214">
        <v>950</v>
      </c>
      <c r="D10" s="215">
        <v>35</v>
      </c>
      <c r="E10" s="59" t="s">
        <v>254</v>
      </c>
      <c r="F10" s="86"/>
      <c r="G10" s="86"/>
      <c r="H10" s="86"/>
    </row>
    <row r="11" spans="1:9" ht="10.5" customHeight="1">
      <c r="A11" s="199" t="s">
        <v>46</v>
      </c>
      <c r="B11" s="214">
        <v>1885</v>
      </c>
      <c r="C11" s="214">
        <v>895</v>
      </c>
      <c r="D11" s="215">
        <v>77</v>
      </c>
      <c r="E11" s="59" t="s">
        <v>255</v>
      </c>
      <c r="F11" s="86"/>
      <c r="G11" s="86"/>
      <c r="H11" s="86"/>
    </row>
    <row r="12" spans="1:9" ht="10.5" customHeight="1">
      <c r="A12" s="200" t="s">
        <v>436</v>
      </c>
      <c r="B12" s="214">
        <v>700</v>
      </c>
      <c r="C12" s="214">
        <v>286</v>
      </c>
      <c r="D12" s="216">
        <v>8</v>
      </c>
      <c r="E12" s="59" t="s">
        <v>256</v>
      </c>
      <c r="F12" s="86"/>
      <c r="G12" s="86"/>
      <c r="H12" s="86"/>
    </row>
    <row r="13" spans="1:9" ht="10.5" customHeight="1">
      <c r="A13" s="201" t="s">
        <v>47</v>
      </c>
      <c r="B13" s="214">
        <v>1473</v>
      </c>
      <c r="C13" s="214">
        <v>590</v>
      </c>
      <c r="D13" s="216">
        <v>19</v>
      </c>
      <c r="E13" s="59" t="s">
        <v>257</v>
      </c>
      <c r="F13" s="86"/>
      <c r="G13" s="86"/>
      <c r="H13" s="86"/>
    </row>
    <row r="14" spans="1:9" ht="10.5" customHeight="1">
      <c r="A14" s="201" t="s">
        <v>437</v>
      </c>
      <c r="B14" s="214">
        <v>5614</v>
      </c>
      <c r="C14" s="214">
        <v>2603</v>
      </c>
      <c r="D14" s="216">
        <v>31</v>
      </c>
      <c r="E14" s="59" t="s">
        <v>258</v>
      </c>
      <c r="F14" s="86"/>
      <c r="G14" s="86"/>
      <c r="H14" s="86"/>
    </row>
    <row r="15" spans="1:9" ht="10.5" customHeight="1">
      <c r="A15" s="201" t="s">
        <v>438</v>
      </c>
      <c r="B15" s="214">
        <v>193</v>
      </c>
      <c r="C15" s="214">
        <v>71</v>
      </c>
      <c r="D15" s="216">
        <v>7</v>
      </c>
      <c r="E15" s="59" t="s">
        <v>259</v>
      </c>
      <c r="F15" s="86"/>
      <c r="G15" s="86"/>
      <c r="H15" s="86"/>
    </row>
    <row r="16" spans="1:9" ht="10.5" customHeight="1">
      <c r="A16" s="201" t="s">
        <v>163</v>
      </c>
      <c r="B16" s="214">
        <v>2295</v>
      </c>
      <c r="C16" s="214">
        <v>1113</v>
      </c>
      <c r="D16" s="216">
        <v>44</v>
      </c>
      <c r="E16" s="59" t="s">
        <v>260</v>
      </c>
      <c r="F16" s="86"/>
      <c r="G16" s="86"/>
      <c r="H16" s="86"/>
    </row>
    <row r="17" spans="1:8" ht="10.5" customHeight="1">
      <c r="A17" s="201" t="s">
        <v>164</v>
      </c>
      <c r="B17" s="214">
        <v>13687</v>
      </c>
      <c r="C17" s="214">
        <v>6472</v>
      </c>
      <c r="D17" s="216">
        <v>115</v>
      </c>
      <c r="E17" s="59" t="s">
        <v>261</v>
      </c>
      <c r="F17" s="86"/>
      <c r="G17" s="86"/>
      <c r="H17" s="86"/>
    </row>
    <row r="18" spans="1:8" ht="10.5" customHeight="1">
      <c r="A18" s="202" t="s">
        <v>165</v>
      </c>
      <c r="B18" s="217">
        <v>12665</v>
      </c>
      <c r="C18" s="217">
        <v>5810</v>
      </c>
      <c r="D18" s="212">
        <v>122</v>
      </c>
      <c r="E18" s="57" t="s">
        <v>262</v>
      </c>
      <c r="F18" s="86"/>
      <c r="G18" s="86"/>
      <c r="H18" s="86"/>
    </row>
    <row r="19" spans="1:8" ht="10.5" customHeight="1">
      <c r="A19" s="199" t="s">
        <v>39</v>
      </c>
      <c r="B19" s="214">
        <v>6762</v>
      </c>
      <c r="C19" s="214">
        <v>2885</v>
      </c>
      <c r="D19" s="216">
        <v>27</v>
      </c>
      <c r="E19" s="58" t="s">
        <v>263</v>
      </c>
      <c r="F19" s="86"/>
      <c r="G19" s="86"/>
      <c r="H19" s="86"/>
    </row>
    <row r="20" spans="1:8" ht="10.5" customHeight="1">
      <c r="A20" s="200" t="s">
        <v>439</v>
      </c>
      <c r="B20" s="214">
        <v>176</v>
      </c>
      <c r="C20" s="214">
        <v>83</v>
      </c>
      <c r="D20" s="216">
        <v>7</v>
      </c>
      <c r="E20" s="58" t="s">
        <v>264</v>
      </c>
      <c r="F20" s="86"/>
      <c r="G20" s="86"/>
      <c r="H20" s="86"/>
    </row>
    <row r="21" spans="1:8" ht="10.5" customHeight="1">
      <c r="A21" s="200" t="s">
        <v>440</v>
      </c>
      <c r="B21" s="214">
        <v>3279</v>
      </c>
      <c r="C21" s="214">
        <v>1604</v>
      </c>
      <c r="D21" s="216">
        <v>44</v>
      </c>
      <c r="E21" s="58" t="s">
        <v>265</v>
      </c>
      <c r="F21" s="86"/>
      <c r="G21" s="86"/>
      <c r="H21" s="86"/>
    </row>
    <row r="22" spans="1:8" ht="10.5" customHeight="1">
      <c r="A22" s="199" t="s">
        <v>167</v>
      </c>
      <c r="B22" s="214">
        <v>261</v>
      </c>
      <c r="C22" s="214">
        <v>126</v>
      </c>
      <c r="D22" s="216">
        <v>9</v>
      </c>
      <c r="E22" s="58" t="s">
        <v>266</v>
      </c>
      <c r="F22" s="86"/>
      <c r="G22" s="86"/>
      <c r="H22" s="86"/>
    </row>
    <row r="23" spans="1:8" ht="10.5" customHeight="1">
      <c r="A23" s="200" t="s">
        <v>441</v>
      </c>
      <c r="B23" s="214">
        <v>68</v>
      </c>
      <c r="C23" s="214">
        <v>31</v>
      </c>
      <c r="D23" s="216">
        <v>2</v>
      </c>
      <c r="E23" s="58" t="s">
        <v>267</v>
      </c>
      <c r="F23" s="86"/>
      <c r="G23" s="86"/>
      <c r="H23" s="86"/>
    </row>
    <row r="24" spans="1:8" ht="10.5" customHeight="1">
      <c r="A24" s="199" t="s">
        <v>169</v>
      </c>
      <c r="B24" s="214">
        <v>83</v>
      </c>
      <c r="C24" s="214">
        <v>35</v>
      </c>
      <c r="D24" s="216">
        <v>3</v>
      </c>
      <c r="E24" s="58" t="s">
        <v>268</v>
      </c>
      <c r="F24" s="86"/>
      <c r="G24" s="86"/>
      <c r="H24" s="86"/>
    </row>
    <row r="25" spans="1:8" ht="10.5" customHeight="1">
      <c r="A25" s="199" t="s">
        <v>170</v>
      </c>
      <c r="B25" s="214">
        <v>2011</v>
      </c>
      <c r="C25" s="214">
        <v>1039</v>
      </c>
      <c r="D25" s="216">
        <v>29</v>
      </c>
      <c r="E25" s="58" t="s">
        <v>269</v>
      </c>
      <c r="F25" s="86"/>
      <c r="G25" s="86"/>
      <c r="H25" s="86"/>
    </row>
    <row r="26" spans="1:8" ht="10.5" customHeight="1">
      <c r="A26" s="200" t="s">
        <v>442</v>
      </c>
      <c r="B26" s="214">
        <v>25</v>
      </c>
      <c r="C26" s="214">
        <v>7</v>
      </c>
      <c r="D26" s="216">
        <v>1</v>
      </c>
      <c r="E26" s="58" t="s">
        <v>341</v>
      </c>
      <c r="F26" s="86"/>
      <c r="G26" s="86"/>
      <c r="H26" s="86"/>
    </row>
    <row r="27" spans="1:8" ht="10.5" customHeight="1">
      <c r="A27" s="198" t="s">
        <v>171</v>
      </c>
      <c r="B27" s="217">
        <v>27727</v>
      </c>
      <c r="C27" s="217">
        <v>14797</v>
      </c>
      <c r="D27" s="212">
        <v>418</v>
      </c>
      <c r="E27" s="70" t="s">
        <v>271</v>
      </c>
      <c r="F27" s="86"/>
      <c r="G27" s="86"/>
      <c r="H27" s="86"/>
    </row>
    <row r="28" spans="1:8" ht="10.5" customHeight="1">
      <c r="A28" s="203" t="s">
        <v>172</v>
      </c>
      <c r="B28" s="214">
        <v>253</v>
      </c>
      <c r="C28" s="214">
        <v>94</v>
      </c>
      <c r="D28" s="216">
        <v>7</v>
      </c>
      <c r="E28" s="59" t="s">
        <v>272</v>
      </c>
      <c r="F28" s="86"/>
      <c r="G28" s="86"/>
      <c r="H28" s="86"/>
    </row>
    <row r="29" spans="1:8" ht="10.5" customHeight="1">
      <c r="A29" s="204" t="s">
        <v>173</v>
      </c>
      <c r="B29" s="214">
        <v>304</v>
      </c>
      <c r="C29" s="214">
        <v>105</v>
      </c>
      <c r="D29" s="214">
        <v>9</v>
      </c>
      <c r="E29" s="59" t="s">
        <v>273</v>
      </c>
      <c r="F29" s="86"/>
      <c r="G29" s="86"/>
      <c r="H29" s="86"/>
    </row>
    <row r="30" spans="1:8" ht="10.5" customHeight="1">
      <c r="A30" s="199" t="s">
        <v>174</v>
      </c>
      <c r="B30" s="214">
        <v>10286</v>
      </c>
      <c r="C30" s="214">
        <v>5213</v>
      </c>
      <c r="D30" s="215">
        <v>169</v>
      </c>
      <c r="E30" s="59" t="s">
        <v>274</v>
      </c>
      <c r="F30" s="86"/>
      <c r="G30" s="86"/>
      <c r="H30" s="86"/>
    </row>
    <row r="31" spans="1:8" ht="10.5" customHeight="1">
      <c r="A31" s="203" t="s">
        <v>175</v>
      </c>
      <c r="B31" s="214">
        <v>9142</v>
      </c>
      <c r="C31" s="214">
        <v>5810</v>
      </c>
      <c r="D31" s="215">
        <v>76</v>
      </c>
      <c r="E31" s="59" t="s">
        <v>275</v>
      </c>
      <c r="F31" s="86"/>
      <c r="G31" s="86"/>
      <c r="H31" s="86"/>
    </row>
    <row r="32" spans="1:8" ht="10.5" customHeight="1">
      <c r="A32" s="204" t="s">
        <v>43</v>
      </c>
      <c r="B32" s="214">
        <v>4734</v>
      </c>
      <c r="C32" s="214">
        <v>2157</v>
      </c>
      <c r="D32" s="215">
        <v>97</v>
      </c>
      <c r="E32" s="59" t="s">
        <v>276</v>
      </c>
      <c r="F32" s="86"/>
      <c r="G32" s="86"/>
      <c r="H32" s="86"/>
    </row>
    <row r="33" spans="1:8" ht="10.5" customHeight="1">
      <c r="A33" s="205" t="s">
        <v>443</v>
      </c>
      <c r="B33" s="214">
        <v>1564</v>
      </c>
      <c r="C33" s="214">
        <v>760</v>
      </c>
      <c r="D33" s="215">
        <v>10</v>
      </c>
      <c r="E33" s="71" t="s">
        <v>277</v>
      </c>
      <c r="F33" s="86"/>
      <c r="G33" s="86"/>
      <c r="H33" s="86"/>
    </row>
    <row r="34" spans="1:8" ht="10.5" customHeight="1">
      <c r="A34" s="199" t="s">
        <v>45</v>
      </c>
      <c r="B34" s="214">
        <v>636</v>
      </c>
      <c r="C34" s="214">
        <v>309</v>
      </c>
      <c r="D34" s="215">
        <v>23</v>
      </c>
      <c r="E34" s="59" t="s">
        <v>278</v>
      </c>
      <c r="F34" s="86"/>
      <c r="G34" s="86"/>
      <c r="H34" s="86"/>
    </row>
    <row r="35" spans="1:8" ht="10.5" customHeight="1">
      <c r="A35" s="199" t="s">
        <v>176</v>
      </c>
      <c r="B35" s="214">
        <v>686</v>
      </c>
      <c r="C35" s="214">
        <v>296</v>
      </c>
      <c r="D35" s="215">
        <v>20</v>
      </c>
      <c r="E35" s="59" t="s">
        <v>279</v>
      </c>
      <c r="F35" s="86"/>
      <c r="G35" s="86"/>
      <c r="H35" s="86"/>
    </row>
    <row r="36" spans="1:8" ht="10.5" customHeight="1">
      <c r="A36" s="200" t="s">
        <v>444</v>
      </c>
      <c r="B36" s="214">
        <v>122</v>
      </c>
      <c r="C36" s="214">
        <v>53</v>
      </c>
      <c r="D36" s="215">
        <v>7</v>
      </c>
      <c r="E36" s="59" t="s">
        <v>340</v>
      </c>
      <c r="F36" s="86"/>
      <c r="G36" s="86"/>
      <c r="H36" s="86"/>
    </row>
    <row r="37" spans="1:8" ht="10.5" customHeight="1">
      <c r="A37" s="206" t="s">
        <v>177</v>
      </c>
      <c r="B37" s="212">
        <v>10088</v>
      </c>
      <c r="C37" s="213">
        <v>5126</v>
      </c>
      <c r="D37" s="212">
        <v>97</v>
      </c>
      <c r="E37" s="70" t="s">
        <v>280</v>
      </c>
      <c r="F37" s="86"/>
      <c r="G37" s="86"/>
      <c r="H37" s="86"/>
    </row>
    <row r="38" spans="1:8" ht="10.5" customHeight="1">
      <c r="A38" s="204" t="s">
        <v>178</v>
      </c>
      <c r="B38" s="214">
        <v>1848</v>
      </c>
      <c r="C38" s="214">
        <v>1076</v>
      </c>
      <c r="D38" s="214">
        <v>13</v>
      </c>
      <c r="E38" s="58" t="s">
        <v>281</v>
      </c>
      <c r="F38" s="86"/>
      <c r="G38" s="86"/>
      <c r="H38" s="86"/>
    </row>
    <row r="39" spans="1:8" ht="10.5" customHeight="1">
      <c r="A39" s="204" t="s">
        <v>179</v>
      </c>
      <c r="B39" s="214">
        <v>396</v>
      </c>
      <c r="C39" s="214">
        <v>186</v>
      </c>
      <c r="D39" s="214">
        <v>5</v>
      </c>
      <c r="E39" s="59" t="s">
        <v>282</v>
      </c>
      <c r="F39" s="86"/>
      <c r="G39" s="86"/>
      <c r="H39" s="86"/>
    </row>
    <row r="40" spans="1:8" ht="10.5" customHeight="1">
      <c r="A40" s="204" t="s">
        <v>40</v>
      </c>
      <c r="B40" s="214">
        <v>6468</v>
      </c>
      <c r="C40" s="214">
        <v>3215</v>
      </c>
      <c r="D40" s="214">
        <v>58</v>
      </c>
      <c r="E40" s="59" t="s">
        <v>283</v>
      </c>
      <c r="F40" s="86"/>
      <c r="G40" s="86"/>
      <c r="H40" s="86"/>
    </row>
    <row r="41" spans="1:8" ht="10.5" customHeight="1">
      <c r="A41" s="204" t="s">
        <v>41</v>
      </c>
      <c r="B41" s="214">
        <v>203</v>
      </c>
      <c r="C41" s="214">
        <v>103</v>
      </c>
      <c r="D41" s="214">
        <v>9</v>
      </c>
      <c r="E41" s="59" t="s">
        <v>284</v>
      </c>
      <c r="F41" s="86"/>
      <c r="G41" s="86"/>
      <c r="H41" s="86"/>
    </row>
    <row r="42" spans="1:8" ht="10.5" customHeight="1">
      <c r="A42" s="207" t="s">
        <v>445</v>
      </c>
      <c r="B42" s="218">
        <v>0</v>
      </c>
      <c r="C42" s="218">
        <v>0</v>
      </c>
      <c r="D42" s="219">
        <v>0</v>
      </c>
      <c r="E42" s="59" t="s">
        <v>285</v>
      </c>
      <c r="F42" s="86"/>
      <c r="G42" s="86"/>
      <c r="H42" s="86"/>
    </row>
    <row r="43" spans="1:8" ht="10.5" customHeight="1">
      <c r="A43" s="207" t="s">
        <v>446</v>
      </c>
      <c r="B43" s="216">
        <v>114</v>
      </c>
      <c r="C43" s="216">
        <v>57</v>
      </c>
      <c r="D43" s="219">
        <v>2</v>
      </c>
      <c r="E43" s="59" t="s">
        <v>286</v>
      </c>
      <c r="F43" s="86"/>
      <c r="G43" s="86"/>
      <c r="H43" s="86"/>
    </row>
    <row r="44" spans="1:8" ht="10.5" customHeight="1">
      <c r="A44" s="204" t="s">
        <v>181</v>
      </c>
      <c r="B44" s="216">
        <v>1059</v>
      </c>
      <c r="C44" s="216">
        <v>489</v>
      </c>
      <c r="D44" s="214">
        <v>10</v>
      </c>
      <c r="E44" s="59" t="s">
        <v>287</v>
      </c>
      <c r="F44" s="86"/>
      <c r="G44" s="86"/>
      <c r="H44" s="86"/>
    </row>
    <row r="45" spans="1:8" ht="10.5" customHeight="1">
      <c r="A45" s="208" t="s">
        <v>182</v>
      </c>
      <c r="B45" s="212">
        <v>6315</v>
      </c>
      <c r="C45" s="212">
        <v>2739</v>
      </c>
      <c r="D45" s="220">
        <v>185</v>
      </c>
      <c r="E45" s="70" t="s">
        <v>288</v>
      </c>
      <c r="F45" s="86"/>
      <c r="G45" s="86"/>
      <c r="H45" s="86"/>
    </row>
    <row r="46" spans="1:8" ht="10.5" customHeight="1">
      <c r="A46" s="199" t="s">
        <v>42</v>
      </c>
      <c r="B46" s="216">
        <v>3088</v>
      </c>
      <c r="C46" s="216">
        <v>1161</v>
      </c>
      <c r="D46" s="215">
        <v>121</v>
      </c>
      <c r="E46" s="59" t="s">
        <v>289</v>
      </c>
      <c r="F46" s="86"/>
      <c r="G46" s="86"/>
      <c r="H46" s="86"/>
    </row>
    <row r="47" spans="1:8" ht="10.5" customHeight="1">
      <c r="A47" s="204" t="s">
        <v>183</v>
      </c>
      <c r="B47" s="216">
        <v>2046</v>
      </c>
      <c r="C47" s="216">
        <v>1001</v>
      </c>
      <c r="D47" s="214">
        <v>36</v>
      </c>
      <c r="E47" s="59" t="s">
        <v>290</v>
      </c>
      <c r="F47" s="86"/>
      <c r="G47" s="86"/>
      <c r="H47" s="86"/>
    </row>
    <row r="48" spans="1:8" ht="10.5" customHeight="1">
      <c r="A48" s="207" t="s">
        <v>447</v>
      </c>
      <c r="B48" s="216">
        <v>68</v>
      </c>
      <c r="C48" s="216">
        <v>35</v>
      </c>
      <c r="D48" s="219">
        <v>2</v>
      </c>
      <c r="E48" s="59" t="s">
        <v>291</v>
      </c>
      <c r="F48" s="86"/>
      <c r="G48" s="86"/>
      <c r="H48" s="86"/>
    </row>
    <row r="49" spans="1:8" ht="10.5" customHeight="1">
      <c r="A49" s="204" t="s">
        <v>184</v>
      </c>
      <c r="B49" s="216">
        <v>599</v>
      </c>
      <c r="C49" s="216">
        <v>280</v>
      </c>
      <c r="D49" s="214">
        <v>17</v>
      </c>
      <c r="E49" s="59" t="s">
        <v>292</v>
      </c>
      <c r="F49" s="86"/>
      <c r="G49" s="86"/>
      <c r="H49" s="86"/>
    </row>
    <row r="50" spans="1:8" ht="10.5" customHeight="1">
      <c r="A50" s="204" t="s">
        <v>185</v>
      </c>
      <c r="B50" s="216">
        <v>514</v>
      </c>
      <c r="C50" s="216">
        <v>262</v>
      </c>
      <c r="D50" s="214">
        <v>9</v>
      </c>
      <c r="E50" s="58" t="s">
        <v>293</v>
      </c>
      <c r="F50" s="86"/>
      <c r="G50" s="86"/>
      <c r="H50" s="86"/>
    </row>
    <row r="51" spans="1:8" ht="10.5" customHeight="1">
      <c r="A51" s="206" t="s">
        <v>186</v>
      </c>
      <c r="B51" s="212">
        <v>28087</v>
      </c>
      <c r="C51" s="212">
        <v>14363</v>
      </c>
      <c r="D51" s="220">
        <v>224</v>
      </c>
      <c r="E51" s="72" t="s">
        <v>294</v>
      </c>
      <c r="F51" s="86"/>
      <c r="G51" s="86"/>
      <c r="H51" s="86"/>
    </row>
    <row r="52" spans="1:8" ht="10.5" customHeight="1">
      <c r="A52" s="204" t="s">
        <v>448</v>
      </c>
      <c r="B52" s="216">
        <v>566</v>
      </c>
      <c r="C52" s="216">
        <v>251</v>
      </c>
      <c r="D52" s="215">
        <v>11</v>
      </c>
      <c r="E52" s="58" t="s">
        <v>295</v>
      </c>
      <c r="F52" s="86"/>
      <c r="G52" s="86"/>
      <c r="H52" s="86"/>
    </row>
    <row r="53" spans="1:8" ht="10.5" customHeight="1">
      <c r="A53" s="207" t="s">
        <v>449</v>
      </c>
      <c r="B53" s="216">
        <v>24</v>
      </c>
      <c r="C53" s="216">
        <v>12</v>
      </c>
      <c r="D53" s="215">
        <v>2</v>
      </c>
      <c r="E53" s="58" t="s">
        <v>296</v>
      </c>
      <c r="F53" s="86"/>
      <c r="G53" s="86"/>
      <c r="H53" s="86"/>
    </row>
    <row r="54" spans="1:8" ht="10.5" customHeight="1">
      <c r="A54" s="204" t="s">
        <v>450</v>
      </c>
      <c r="B54" s="216">
        <v>21200</v>
      </c>
      <c r="C54" s="216">
        <v>10732</v>
      </c>
      <c r="D54" s="215">
        <v>133</v>
      </c>
      <c r="E54" s="59" t="s">
        <v>297</v>
      </c>
      <c r="F54" s="86"/>
      <c r="G54" s="86"/>
      <c r="H54" s="86"/>
    </row>
    <row r="55" spans="1:8" ht="10.5" customHeight="1">
      <c r="A55" s="199" t="s">
        <v>451</v>
      </c>
      <c r="B55" s="216">
        <v>2918</v>
      </c>
      <c r="C55" s="216">
        <v>1553</v>
      </c>
      <c r="D55" s="215">
        <v>41</v>
      </c>
      <c r="E55" s="59" t="s">
        <v>298</v>
      </c>
      <c r="F55" s="86"/>
      <c r="G55" s="86"/>
      <c r="H55" s="86"/>
    </row>
    <row r="56" spans="1:8" ht="10.5" customHeight="1">
      <c r="A56" s="200" t="s">
        <v>452</v>
      </c>
      <c r="B56" s="216">
        <v>0</v>
      </c>
      <c r="C56" s="216">
        <v>0</v>
      </c>
      <c r="D56" s="215">
        <v>0</v>
      </c>
      <c r="E56" s="59" t="s">
        <v>299</v>
      </c>
      <c r="F56" s="86"/>
      <c r="G56" s="86"/>
      <c r="H56" s="86"/>
    </row>
    <row r="57" spans="1:8" ht="10.5" customHeight="1">
      <c r="A57" s="204" t="s">
        <v>453</v>
      </c>
      <c r="B57" s="216">
        <v>1579</v>
      </c>
      <c r="C57" s="216">
        <v>866</v>
      </c>
      <c r="D57" s="215">
        <v>12</v>
      </c>
      <c r="E57" s="59" t="s">
        <v>300</v>
      </c>
      <c r="F57" s="86"/>
      <c r="G57" s="86"/>
      <c r="H57" s="86"/>
    </row>
    <row r="58" spans="1:8" ht="10.5" customHeight="1">
      <c r="A58" s="207" t="s">
        <v>454</v>
      </c>
      <c r="B58" s="216">
        <v>1097</v>
      </c>
      <c r="C58" s="216">
        <v>605</v>
      </c>
      <c r="D58" s="215">
        <v>9</v>
      </c>
      <c r="E58" s="59" t="s">
        <v>301</v>
      </c>
      <c r="F58" s="86"/>
      <c r="G58" s="86"/>
      <c r="H58" s="86"/>
    </row>
    <row r="59" spans="1:8" ht="10.5" customHeight="1">
      <c r="A59" s="207" t="s">
        <v>455</v>
      </c>
      <c r="B59" s="216">
        <v>389</v>
      </c>
      <c r="C59" s="216">
        <v>188</v>
      </c>
      <c r="D59" s="215">
        <v>11</v>
      </c>
      <c r="E59" s="59" t="s">
        <v>302</v>
      </c>
      <c r="F59" s="86"/>
      <c r="G59" s="86"/>
      <c r="H59" s="86"/>
    </row>
    <row r="60" spans="1:8" ht="10.5" customHeight="1">
      <c r="A60" s="204" t="s">
        <v>456</v>
      </c>
      <c r="B60" s="216">
        <v>314</v>
      </c>
      <c r="C60" s="216">
        <v>156</v>
      </c>
      <c r="D60" s="215">
        <v>5</v>
      </c>
      <c r="E60" s="58" t="s">
        <v>303</v>
      </c>
      <c r="F60" s="86"/>
      <c r="G60" s="86"/>
      <c r="H60" s="86"/>
    </row>
    <row r="61" spans="1:8" ht="10.5" customHeight="1">
      <c r="A61" s="206" t="s">
        <v>457</v>
      </c>
      <c r="B61" s="220">
        <v>87129</v>
      </c>
      <c r="C61" s="212">
        <v>40657</v>
      </c>
      <c r="D61" s="212">
        <v>2054</v>
      </c>
      <c r="E61" s="72" t="s">
        <v>304</v>
      </c>
      <c r="F61" s="86"/>
      <c r="G61" s="86"/>
      <c r="H61" s="86"/>
    </row>
    <row r="62" spans="1:8" ht="10.5" customHeight="1">
      <c r="A62" s="203" t="s">
        <v>458</v>
      </c>
      <c r="B62" s="215">
        <v>5953</v>
      </c>
      <c r="C62" s="216">
        <v>2517</v>
      </c>
      <c r="D62" s="216">
        <v>147</v>
      </c>
      <c r="E62" s="59" t="s">
        <v>305</v>
      </c>
      <c r="F62" s="86"/>
      <c r="G62" s="86"/>
      <c r="H62" s="86"/>
    </row>
    <row r="63" spans="1:8" ht="10.5" customHeight="1">
      <c r="A63" s="203" t="s">
        <v>459</v>
      </c>
      <c r="B63" s="215">
        <v>66</v>
      </c>
      <c r="C63" s="216">
        <v>33</v>
      </c>
      <c r="D63" s="216">
        <v>5</v>
      </c>
      <c r="E63" s="59" t="s">
        <v>306</v>
      </c>
      <c r="F63" s="86"/>
      <c r="G63" s="86"/>
      <c r="H63" s="86"/>
    </row>
    <row r="64" spans="1:8" ht="10.5" customHeight="1">
      <c r="A64" s="204" t="s">
        <v>460</v>
      </c>
      <c r="B64" s="215">
        <v>6481</v>
      </c>
      <c r="C64" s="216">
        <v>3078</v>
      </c>
      <c r="D64" s="216">
        <v>173</v>
      </c>
      <c r="E64" s="58" t="s">
        <v>307</v>
      </c>
      <c r="F64" s="86"/>
      <c r="G64" s="86"/>
      <c r="H64" s="86"/>
    </row>
    <row r="65" spans="1:8" ht="10.5" customHeight="1">
      <c r="A65" s="204" t="s">
        <v>461</v>
      </c>
      <c r="B65" s="215">
        <v>186</v>
      </c>
      <c r="C65" s="216">
        <v>95</v>
      </c>
      <c r="D65" s="216">
        <v>2</v>
      </c>
      <c r="E65" s="58" t="s">
        <v>308</v>
      </c>
      <c r="F65" s="86"/>
      <c r="G65" s="86"/>
      <c r="H65" s="86"/>
    </row>
    <row r="66" spans="1:8" ht="10.5" customHeight="1">
      <c r="A66" s="204" t="s">
        <v>462</v>
      </c>
      <c r="B66" s="215">
        <v>73076</v>
      </c>
      <c r="C66" s="216">
        <v>34236</v>
      </c>
      <c r="D66" s="216">
        <v>1707</v>
      </c>
      <c r="E66" s="58" t="s">
        <v>309</v>
      </c>
      <c r="F66" s="86"/>
      <c r="G66" s="86"/>
      <c r="H66" s="86"/>
    </row>
    <row r="67" spans="1:8" ht="10.5" customHeight="1">
      <c r="A67" s="207" t="s">
        <v>463</v>
      </c>
      <c r="B67" s="215">
        <v>74</v>
      </c>
      <c r="C67" s="216">
        <v>38</v>
      </c>
      <c r="D67" s="216">
        <v>1</v>
      </c>
      <c r="E67" s="58" t="s">
        <v>310</v>
      </c>
      <c r="F67" s="86"/>
      <c r="G67" s="86"/>
      <c r="H67" s="86"/>
    </row>
    <row r="68" spans="1:8" ht="10.5" customHeight="1">
      <c r="A68" s="199" t="s">
        <v>464</v>
      </c>
      <c r="B68" s="215">
        <v>1293</v>
      </c>
      <c r="C68" s="216">
        <v>660</v>
      </c>
      <c r="D68" s="216">
        <v>19</v>
      </c>
      <c r="E68" s="59" t="s">
        <v>311</v>
      </c>
      <c r="F68" s="86"/>
      <c r="G68" s="86"/>
      <c r="H68" s="86"/>
    </row>
    <row r="69" spans="1:8" ht="10.5" customHeight="1">
      <c r="A69" s="206" t="s">
        <v>193</v>
      </c>
      <c r="B69" s="221">
        <v>18703</v>
      </c>
      <c r="C69" s="221">
        <v>8962</v>
      </c>
      <c r="D69" s="212">
        <v>390</v>
      </c>
      <c r="E69" s="72" t="s">
        <v>313</v>
      </c>
      <c r="F69" s="86"/>
      <c r="G69" s="86"/>
      <c r="H69" s="86"/>
    </row>
    <row r="70" spans="1:8" ht="10.5" customHeight="1">
      <c r="A70" s="204" t="s">
        <v>194</v>
      </c>
      <c r="B70" s="222">
        <v>5803</v>
      </c>
      <c r="C70" s="222">
        <v>2788</v>
      </c>
      <c r="D70" s="214">
        <v>122</v>
      </c>
      <c r="E70" s="59" t="s">
        <v>314</v>
      </c>
      <c r="F70" s="86"/>
      <c r="G70" s="86"/>
      <c r="H70" s="86"/>
    </row>
    <row r="71" spans="1:8" ht="10.5" customHeight="1">
      <c r="A71" s="207" t="s">
        <v>44</v>
      </c>
      <c r="B71" s="222">
        <v>727</v>
      </c>
      <c r="C71" s="222">
        <v>327</v>
      </c>
      <c r="D71" s="219">
        <v>18</v>
      </c>
      <c r="E71" s="59" t="s">
        <v>315</v>
      </c>
      <c r="F71" s="86"/>
      <c r="G71" s="86"/>
      <c r="H71" s="86"/>
    </row>
    <row r="72" spans="1:8" ht="10.5" customHeight="1">
      <c r="A72" s="204" t="s">
        <v>37</v>
      </c>
      <c r="B72" s="222">
        <v>7293</v>
      </c>
      <c r="C72" s="222">
        <v>3473</v>
      </c>
      <c r="D72" s="214">
        <v>143</v>
      </c>
      <c r="E72" s="58" t="s">
        <v>316</v>
      </c>
      <c r="F72" s="86"/>
      <c r="G72" s="86"/>
      <c r="H72" s="86"/>
    </row>
    <row r="73" spans="1:8" ht="10.5" customHeight="1">
      <c r="A73" s="207" t="s">
        <v>466</v>
      </c>
      <c r="B73" s="222">
        <v>2347</v>
      </c>
      <c r="C73" s="222">
        <v>1115</v>
      </c>
      <c r="D73" s="219">
        <v>43</v>
      </c>
      <c r="E73" s="58" t="s">
        <v>317</v>
      </c>
      <c r="F73" s="86"/>
      <c r="G73" s="86"/>
      <c r="H73" s="86"/>
    </row>
    <row r="74" spans="1:8" ht="10.5" customHeight="1">
      <c r="A74" s="203" t="s">
        <v>38</v>
      </c>
      <c r="B74" s="222">
        <v>2533</v>
      </c>
      <c r="C74" s="222">
        <v>1259</v>
      </c>
      <c r="D74" s="216">
        <v>64</v>
      </c>
      <c r="E74" s="58" t="s">
        <v>318</v>
      </c>
      <c r="F74" s="86"/>
      <c r="G74" s="86"/>
      <c r="H74" s="86"/>
    </row>
    <row r="75" spans="1:8" ht="10.5" customHeight="1">
      <c r="A75" s="206" t="s">
        <v>467</v>
      </c>
      <c r="B75" s="221">
        <v>44655</v>
      </c>
      <c r="C75" s="221">
        <v>19073</v>
      </c>
      <c r="D75" s="212">
        <v>253</v>
      </c>
      <c r="E75" s="72" t="s">
        <v>319</v>
      </c>
      <c r="F75" s="86"/>
      <c r="G75" s="86"/>
      <c r="H75" s="86"/>
    </row>
    <row r="76" spans="1:8" ht="10.5" customHeight="1">
      <c r="A76" s="204" t="s">
        <v>468</v>
      </c>
      <c r="B76" s="222">
        <v>40183</v>
      </c>
      <c r="C76" s="222">
        <v>16932</v>
      </c>
      <c r="D76" s="222">
        <v>151</v>
      </c>
      <c r="E76" s="58" t="s">
        <v>320</v>
      </c>
      <c r="F76" s="86"/>
      <c r="G76" s="86"/>
      <c r="H76" s="86"/>
    </row>
    <row r="77" spans="1:8" ht="10.5" customHeight="1">
      <c r="A77" s="204" t="s">
        <v>469</v>
      </c>
      <c r="B77" s="222">
        <v>320</v>
      </c>
      <c r="C77" s="222">
        <v>134</v>
      </c>
      <c r="D77" s="214">
        <v>8</v>
      </c>
      <c r="E77" s="58" t="s">
        <v>321</v>
      </c>
      <c r="F77" s="86"/>
      <c r="G77" s="86"/>
      <c r="H77" s="86"/>
    </row>
    <row r="78" spans="1:8" ht="10.5" customHeight="1">
      <c r="A78" s="204" t="s">
        <v>470</v>
      </c>
      <c r="B78" s="222">
        <v>1111</v>
      </c>
      <c r="C78" s="222">
        <v>564</v>
      </c>
      <c r="D78" s="214">
        <v>17</v>
      </c>
      <c r="E78" s="58" t="s">
        <v>322</v>
      </c>
      <c r="F78" s="86"/>
      <c r="G78" s="86"/>
      <c r="H78" s="86"/>
    </row>
    <row r="79" spans="1:8" ht="10.5" customHeight="1">
      <c r="A79" s="204" t="s">
        <v>471</v>
      </c>
      <c r="B79" s="222">
        <v>1406</v>
      </c>
      <c r="C79" s="222">
        <v>661</v>
      </c>
      <c r="D79" s="214">
        <v>36</v>
      </c>
      <c r="E79" s="58" t="s">
        <v>323</v>
      </c>
      <c r="F79" s="86"/>
      <c r="G79" s="86"/>
      <c r="H79" s="86"/>
    </row>
    <row r="80" spans="1:8" ht="10.5" customHeight="1">
      <c r="A80" s="199" t="s">
        <v>472</v>
      </c>
      <c r="B80" s="222">
        <v>766</v>
      </c>
      <c r="C80" s="222">
        <v>360</v>
      </c>
      <c r="D80" s="214">
        <v>28</v>
      </c>
      <c r="E80" s="58" t="s">
        <v>324</v>
      </c>
      <c r="F80" s="86"/>
      <c r="G80" s="86"/>
      <c r="H80" s="86"/>
    </row>
    <row r="81" spans="1:8" ht="10.5" customHeight="1">
      <c r="A81" s="199" t="s">
        <v>473</v>
      </c>
      <c r="B81" s="222">
        <v>869</v>
      </c>
      <c r="C81" s="222">
        <v>422</v>
      </c>
      <c r="D81" s="214">
        <v>13</v>
      </c>
      <c r="E81" s="58" t="s">
        <v>325</v>
      </c>
      <c r="F81" s="86"/>
      <c r="G81" s="86"/>
      <c r="H81" s="86"/>
    </row>
    <row r="82" spans="1:8" ht="10.5" customHeight="1">
      <c r="A82" s="206" t="s">
        <v>196</v>
      </c>
      <c r="B82" s="221">
        <v>2137</v>
      </c>
      <c r="C82" s="221">
        <v>1032</v>
      </c>
      <c r="D82" s="212">
        <v>66</v>
      </c>
      <c r="E82" s="72" t="s">
        <v>326</v>
      </c>
      <c r="F82" s="86"/>
      <c r="G82" s="86"/>
      <c r="H82" s="86"/>
    </row>
    <row r="83" spans="1:8" ht="10.5" customHeight="1">
      <c r="A83" s="199" t="s">
        <v>197</v>
      </c>
      <c r="B83" s="222">
        <v>20</v>
      </c>
      <c r="C83" s="222">
        <v>10</v>
      </c>
      <c r="D83" s="215">
        <v>1</v>
      </c>
      <c r="E83" s="58" t="s">
        <v>327</v>
      </c>
      <c r="F83" s="86"/>
      <c r="G83" s="86"/>
      <c r="H83" s="86"/>
    </row>
    <row r="84" spans="1:8" ht="10.5" customHeight="1">
      <c r="A84" s="199" t="s">
        <v>198</v>
      </c>
      <c r="B84" s="222">
        <v>1164</v>
      </c>
      <c r="C84" s="222">
        <v>550</v>
      </c>
      <c r="D84" s="215">
        <v>35</v>
      </c>
      <c r="E84" s="58" t="s">
        <v>328</v>
      </c>
      <c r="F84" s="86"/>
      <c r="G84" s="86"/>
      <c r="H84" s="86"/>
    </row>
    <row r="85" spans="1:8" ht="10.5" customHeight="1">
      <c r="A85" s="200" t="s">
        <v>474</v>
      </c>
      <c r="B85" s="222">
        <v>432</v>
      </c>
      <c r="C85" s="222">
        <v>218</v>
      </c>
      <c r="D85" s="216">
        <v>13</v>
      </c>
      <c r="E85" s="58" t="s">
        <v>329</v>
      </c>
      <c r="F85" s="86"/>
      <c r="G85" s="86"/>
      <c r="H85" s="86"/>
    </row>
    <row r="86" spans="1:8" ht="10.5" customHeight="1">
      <c r="A86" s="199" t="s">
        <v>200</v>
      </c>
      <c r="B86" s="222">
        <v>521</v>
      </c>
      <c r="C86" s="222">
        <v>254</v>
      </c>
      <c r="D86" s="215">
        <v>17</v>
      </c>
      <c r="E86" s="58" t="s">
        <v>330</v>
      </c>
      <c r="F86" s="86"/>
      <c r="G86" s="86"/>
      <c r="H86" s="86"/>
    </row>
    <row r="87" spans="1:8" ht="10.5" customHeight="1">
      <c r="A87" s="206" t="s">
        <v>201</v>
      </c>
      <c r="B87" s="221">
        <v>2347</v>
      </c>
      <c r="C87" s="221">
        <v>1217</v>
      </c>
      <c r="D87" s="212">
        <v>49</v>
      </c>
      <c r="E87" s="72" t="s">
        <v>331</v>
      </c>
      <c r="F87" s="86"/>
      <c r="G87" s="86"/>
      <c r="H87" s="86"/>
    </row>
    <row r="88" spans="1:8" ht="10.5" customHeight="1">
      <c r="A88" s="199" t="s">
        <v>36</v>
      </c>
      <c r="B88" s="222">
        <v>200</v>
      </c>
      <c r="C88" s="222">
        <v>91</v>
      </c>
      <c r="D88" s="215">
        <v>6</v>
      </c>
      <c r="E88" s="73" t="s">
        <v>332</v>
      </c>
      <c r="F88" s="86"/>
      <c r="G88" s="86"/>
      <c r="H88" s="86"/>
    </row>
    <row r="89" spans="1:8" ht="10.5" customHeight="1">
      <c r="A89" s="200" t="s">
        <v>475</v>
      </c>
      <c r="B89" s="222">
        <v>0</v>
      </c>
      <c r="C89" s="222">
        <v>0</v>
      </c>
      <c r="D89" s="216">
        <v>0</v>
      </c>
      <c r="E89" s="73" t="s">
        <v>333</v>
      </c>
      <c r="F89" s="86"/>
      <c r="G89" s="86"/>
      <c r="H89" s="86"/>
    </row>
    <row r="90" spans="1:8" ht="10.5" customHeight="1">
      <c r="A90" s="199" t="s">
        <v>5</v>
      </c>
      <c r="B90" s="222">
        <v>1858</v>
      </c>
      <c r="C90" s="222">
        <v>958</v>
      </c>
      <c r="D90" s="215">
        <v>31</v>
      </c>
      <c r="E90" s="71" t="s">
        <v>334</v>
      </c>
      <c r="F90" s="86"/>
      <c r="G90" s="86"/>
      <c r="H90" s="86"/>
    </row>
    <row r="91" spans="1:8" ht="10.5" customHeight="1">
      <c r="A91" s="200" t="s">
        <v>476</v>
      </c>
      <c r="B91" s="222">
        <v>289</v>
      </c>
      <c r="C91" s="222">
        <v>168</v>
      </c>
      <c r="D91" s="216">
        <v>12</v>
      </c>
      <c r="E91" s="71" t="s">
        <v>335</v>
      </c>
      <c r="F91" s="86"/>
      <c r="G91" s="86"/>
      <c r="H91" s="86"/>
    </row>
    <row r="92" spans="1:8" ht="10.5" customHeight="1">
      <c r="A92" s="206" t="s">
        <v>203</v>
      </c>
      <c r="B92" s="221">
        <v>1893</v>
      </c>
      <c r="C92" s="221">
        <v>897</v>
      </c>
      <c r="D92" s="212">
        <v>35</v>
      </c>
      <c r="E92" s="72" t="s">
        <v>336</v>
      </c>
      <c r="F92" s="86"/>
      <c r="G92" s="86"/>
      <c r="H92" s="86"/>
    </row>
    <row r="93" spans="1:8" ht="10.5" customHeight="1">
      <c r="A93" s="203" t="s">
        <v>477</v>
      </c>
      <c r="B93" s="222">
        <v>0</v>
      </c>
      <c r="C93" s="222">
        <v>0</v>
      </c>
      <c r="D93" s="216">
        <v>0</v>
      </c>
      <c r="E93" s="59" t="s">
        <v>337</v>
      </c>
      <c r="F93" s="86"/>
      <c r="G93" s="86"/>
      <c r="H93" s="86"/>
    </row>
    <row r="94" spans="1:8" ht="10.5" customHeight="1">
      <c r="A94" s="200" t="s">
        <v>478</v>
      </c>
      <c r="B94" s="222">
        <v>1893</v>
      </c>
      <c r="C94" s="222">
        <v>897</v>
      </c>
      <c r="D94" s="216">
        <v>35</v>
      </c>
      <c r="E94" s="58" t="s">
        <v>338</v>
      </c>
      <c r="F94" s="86"/>
      <c r="G94" s="86"/>
      <c r="H94" s="86"/>
    </row>
    <row r="95" spans="1:8" ht="10.5" customHeight="1">
      <c r="A95" s="209" t="s">
        <v>30</v>
      </c>
      <c r="B95" s="212">
        <v>269553</v>
      </c>
      <c r="C95" s="213">
        <v>127653</v>
      </c>
      <c r="D95" s="212">
        <v>4229</v>
      </c>
      <c r="E95" s="211" t="s">
        <v>339</v>
      </c>
      <c r="F95" s="86"/>
      <c r="G95" s="86"/>
      <c r="H95" s="86"/>
    </row>
    <row r="96" spans="1:8" ht="9" customHeight="1">
      <c r="B96" s="196"/>
      <c r="C96" s="138"/>
      <c r="D96" s="138"/>
      <c r="E96" s="89"/>
      <c r="F96" s="86"/>
      <c r="G96" s="86"/>
      <c r="H96" s="86"/>
    </row>
    <row r="97" spans="1:11">
      <c r="A97" s="223" t="s">
        <v>479</v>
      </c>
      <c r="B97" s="124"/>
      <c r="C97" s="124"/>
      <c r="D97" s="45"/>
      <c r="E97" s="125" t="s">
        <v>389</v>
      </c>
      <c r="G97" s="86"/>
      <c r="H97" s="86"/>
    </row>
    <row r="98" spans="1:11">
      <c r="A98" s="8"/>
      <c r="G98" s="125"/>
      <c r="H98" s="362"/>
      <c r="I98" s="362"/>
      <c r="J98" s="362"/>
      <c r="K98" s="362"/>
    </row>
    <row r="99" spans="1:11" ht="12" customHeight="1">
      <c r="A99" s="139"/>
      <c r="B99" s="182"/>
      <c r="C99" s="182"/>
      <c r="D99" s="182"/>
      <c r="E99" s="89"/>
      <c r="F99" s="86"/>
      <c r="G99" s="86"/>
      <c r="H99" s="86"/>
    </row>
    <row r="100" spans="1:11" ht="15">
      <c r="A100" s="183"/>
      <c r="B100" s="183"/>
      <c r="C100" s="183"/>
      <c r="D100" s="183"/>
      <c r="E100" s="69"/>
      <c r="F100" s="86"/>
      <c r="G100" s="86"/>
      <c r="H100" s="86"/>
    </row>
    <row r="101" spans="1:11" ht="15">
      <c r="A101" s="183"/>
      <c r="B101" s="183"/>
      <c r="C101" s="183"/>
      <c r="D101" s="183"/>
      <c r="E101" s="69"/>
      <c r="F101" s="86"/>
      <c r="G101" s="86"/>
      <c r="H101" s="86"/>
    </row>
    <row r="102" spans="1:11" ht="15">
      <c r="A102" s="183"/>
      <c r="B102" s="183"/>
      <c r="C102" s="183"/>
      <c r="D102" s="183"/>
      <c r="E102" s="69"/>
      <c r="F102" s="86"/>
      <c r="G102" s="86"/>
      <c r="H102" s="86"/>
    </row>
    <row r="103" spans="1:11" ht="15">
      <c r="A103" s="183"/>
      <c r="B103" s="183"/>
      <c r="C103" s="183"/>
      <c r="D103" s="183"/>
      <c r="E103" s="69"/>
      <c r="F103" s="86"/>
      <c r="G103" s="86"/>
      <c r="H103" s="86"/>
    </row>
    <row r="104" spans="1:11" ht="15">
      <c r="A104" s="183"/>
      <c r="B104" s="183"/>
      <c r="C104" s="183"/>
      <c r="D104" s="183"/>
      <c r="E104" s="69"/>
      <c r="F104" s="86"/>
      <c r="G104" s="86"/>
      <c r="H104" s="86"/>
    </row>
    <row r="105" spans="1:11" ht="15">
      <c r="A105" s="183"/>
      <c r="B105" s="183"/>
      <c r="C105" s="183"/>
      <c r="D105" s="183"/>
      <c r="E105" s="69"/>
      <c r="F105" s="86"/>
      <c r="G105" s="86"/>
      <c r="H105" s="86"/>
    </row>
    <row r="106" spans="1:11" ht="15">
      <c r="A106" s="183"/>
      <c r="B106" s="183"/>
      <c r="C106" s="183"/>
      <c r="D106" s="183"/>
      <c r="E106" s="69"/>
      <c r="F106" s="86"/>
      <c r="G106" s="86"/>
      <c r="H106" s="86"/>
    </row>
    <row r="107" spans="1:11" ht="15">
      <c r="A107" s="183"/>
      <c r="B107" s="183"/>
      <c r="C107" s="183"/>
      <c r="D107" s="183"/>
      <c r="E107" s="69"/>
      <c r="F107" s="86"/>
      <c r="G107" s="86"/>
      <c r="H107" s="86"/>
    </row>
    <row r="108" spans="1:11" ht="15">
      <c r="A108" s="183"/>
      <c r="B108" s="183"/>
      <c r="C108" s="183"/>
      <c r="D108" s="183"/>
      <c r="E108" s="69"/>
      <c r="F108" s="86"/>
      <c r="G108" s="86"/>
      <c r="H108" s="86"/>
    </row>
    <row r="109" spans="1:11" ht="15">
      <c r="A109" s="183"/>
      <c r="B109" s="183"/>
      <c r="C109" s="183"/>
      <c r="D109" s="183"/>
      <c r="E109" s="69"/>
      <c r="F109" s="86"/>
      <c r="G109" s="86"/>
      <c r="H109" s="86"/>
    </row>
    <row r="110" spans="1:11" ht="15">
      <c r="A110" s="183"/>
      <c r="B110" s="183"/>
      <c r="C110" s="183"/>
      <c r="D110" s="183"/>
      <c r="E110" s="69"/>
      <c r="F110" s="86"/>
      <c r="G110" s="86"/>
      <c r="H110" s="86"/>
    </row>
    <row r="111" spans="1:11" ht="15">
      <c r="A111" s="183"/>
      <c r="B111" s="183"/>
      <c r="C111" s="183"/>
      <c r="D111" s="183"/>
      <c r="E111" s="69"/>
      <c r="F111" s="86"/>
      <c r="G111" s="86"/>
      <c r="H111" s="86"/>
    </row>
    <row r="112" spans="1:11" ht="15">
      <c r="A112" s="183"/>
      <c r="B112" s="183"/>
      <c r="C112" s="183"/>
      <c r="D112" s="183"/>
      <c r="E112" s="69"/>
      <c r="F112" s="86"/>
      <c r="G112" s="86"/>
      <c r="H112" s="86"/>
    </row>
    <row r="113" spans="1:8" ht="15">
      <c r="A113" s="183"/>
      <c r="B113" s="183"/>
      <c r="C113" s="183"/>
      <c r="D113" s="183"/>
      <c r="E113" s="69"/>
      <c r="F113" s="86"/>
      <c r="G113" s="86"/>
      <c r="H113" s="86"/>
    </row>
    <row r="114" spans="1:8" ht="15">
      <c r="A114" s="183"/>
      <c r="B114" s="183"/>
      <c r="C114" s="183"/>
      <c r="D114" s="183"/>
      <c r="E114" s="69"/>
      <c r="F114" s="86"/>
      <c r="G114" s="86"/>
      <c r="H114" s="86"/>
    </row>
    <row r="115" spans="1:8" ht="15">
      <c r="A115" s="54"/>
      <c r="B115" s="54"/>
      <c r="C115" s="54"/>
      <c r="D115" s="54"/>
      <c r="E115" s="49"/>
      <c r="F115" s="86"/>
      <c r="G115" s="86"/>
      <c r="H115" s="86"/>
    </row>
    <row r="116" spans="1:8" ht="15">
      <c r="A116" s="54"/>
      <c r="B116" s="54"/>
      <c r="C116" s="54"/>
      <c r="D116" s="54"/>
      <c r="E116" s="53"/>
      <c r="F116" s="86"/>
      <c r="G116" s="86"/>
      <c r="H116" s="86"/>
    </row>
    <row r="117" spans="1:8" ht="15">
      <c r="A117" s="54"/>
      <c r="B117" s="54"/>
      <c r="C117" s="54"/>
      <c r="D117" s="54"/>
      <c r="E117" s="53"/>
      <c r="F117" s="86"/>
      <c r="G117" s="86"/>
      <c r="H117" s="86"/>
    </row>
    <row r="118" spans="1:8" ht="15">
      <c r="A118" s="54"/>
      <c r="B118" s="54"/>
      <c r="C118" s="54"/>
      <c r="D118" s="54"/>
      <c r="E118" s="53"/>
      <c r="F118" s="86"/>
      <c r="G118" s="86"/>
      <c r="H118" s="86"/>
    </row>
    <row r="119" spans="1:8" ht="15">
      <c r="A119" s="54"/>
      <c r="B119" s="54"/>
      <c r="C119" s="54"/>
      <c r="D119" s="54"/>
      <c r="E119" s="53"/>
      <c r="F119" s="86"/>
      <c r="G119" s="86"/>
      <c r="H119" s="86"/>
    </row>
    <row r="120" spans="1:8" ht="14.25">
      <c r="A120" s="55"/>
      <c r="B120" s="55"/>
      <c r="C120" s="55"/>
      <c r="D120" s="55"/>
      <c r="E120" s="34"/>
      <c r="F120" s="86"/>
      <c r="G120" s="86"/>
      <c r="H120" s="86"/>
    </row>
    <row r="121" spans="1:8" ht="14.25">
      <c r="A121" s="55"/>
      <c r="B121" s="55"/>
      <c r="C121" s="55"/>
      <c r="D121" s="55"/>
      <c r="E121" s="34"/>
      <c r="F121" s="86"/>
      <c r="G121" s="86"/>
      <c r="H121" s="86"/>
    </row>
    <row r="122" spans="1:8" ht="14.25">
      <c r="A122" s="55"/>
      <c r="B122" s="55"/>
      <c r="C122" s="55"/>
      <c r="D122" s="55"/>
      <c r="E122" s="34"/>
      <c r="F122" s="86"/>
      <c r="G122" s="86"/>
      <c r="H122" s="86"/>
    </row>
    <row r="123" spans="1:8" ht="14.25">
      <c r="A123" s="55"/>
      <c r="B123" s="55"/>
      <c r="C123" s="55"/>
      <c r="D123" s="55"/>
      <c r="E123" s="34"/>
      <c r="F123" s="86"/>
      <c r="G123" s="86"/>
      <c r="H123" s="86"/>
    </row>
    <row r="124" spans="1:8" ht="14.25">
      <c r="A124" s="55"/>
      <c r="B124" s="55"/>
      <c r="C124" s="55"/>
      <c r="D124" s="55"/>
      <c r="E124" s="34"/>
      <c r="F124" s="86"/>
      <c r="G124" s="86"/>
      <c r="H124" s="86"/>
    </row>
    <row r="125" spans="1:8" ht="14.25">
      <c r="A125" s="55"/>
      <c r="B125" s="55"/>
      <c r="C125" s="55"/>
      <c r="D125" s="55"/>
      <c r="E125" s="34"/>
      <c r="F125" s="86"/>
      <c r="G125" s="86"/>
      <c r="H125" s="86"/>
    </row>
    <row r="126" spans="1:8" ht="14.25">
      <c r="A126" s="55"/>
      <c r="B126" s="55"/>
      <c r="C126" s="55"/>
      <c r="D126" s="55"/>
      <c r="E126" s="34"/>
      <c r="F126" s="86"/>
      <c r="G126" s="86"/>
      <c r="H126" s="86"/>
    </row>
    <row r="127" spans="1:8" ht="14.25">
      <c r="A127" s="55"/>
      <c r="B127" s="55"/>
      <c r="C127" s="55"/>
      <c r="D127" s="55"/>
      <c r="E127" s="34"/>
      <c r="F127" s="86"/>
      <c r="G127" s="86"/>
      <c r="H127" s="86"/>
    </row>
    <row r="128" spans="1:8" ht="14.25">
      <c r="A128" s="55"/>
      <c r="B128" s="55"/>
      <c r="C128" s="55"/>
      <c r="D128" s="55"/>
      <c r="E128" s="34"/>
      <c r="F128" s="86"/>
      <c r="G128" s="86"/>
      <c r="H128" s="86"/>
    </row>
    <row r="129" spans="1:8" ht="14.25">
      <c r="A129" s="55"/>
      <c r="B129" s="55"/>
      <c r="C129" s="55"/>
      <c r="D129" s="55"/>
      <c r="E129" s="34"/>
      <c r="F129" s="86"/>
      <c r="G129" s="86"/>
      <c r="H129" s="86"/>
    </row>
    <row r="130" spans="1:8" ht="14.25">
      <c r="A130" s="55"/>
      <c r="B130" s="55"/>
      <c r="C130" s="55"/>
      <c r="D130" s="55"/>
      <c r="E130" s="34"/>
      <c r="F130" s="86"/>
      <c r="G130" s="86"/>
      <c r="H130" s="86"/>
    </row>
    <row r="131" spans="1:8" ht="14.25">
      <c r="A131" s="55"/>
      <c r="B131" s="55"/>
      <c r="C131" s="55"/>
      <c r="D131" s="55"/>
      <c r="E131" s="34"/>
      <c r="F131" s="86"/>
      <c r="G131" s="86"/>
      <c r="H131" s="86"/>
    </row>
    <row r="132" spans="1:8">
      <c r="E132" s="34"/>
      <c r="F132" s="86"/>
      <c r="G132" s="86"/>
      <c r="H132" s="86"/>
    </row>
    <row r="133" spans="1:8">
      <c r="E133" s="34"/>
      <c r="F133" s="86"/>
      <c r="G133" s="86"/>
      <c r="H133" s="86"/>
    </row>
    <row r="134" spans="1:8">
      <c r="E134" s="34"/>
      <c r="H134" s="86"/>
    </row>
    <row r="135" spans="1:8">
      <c r="E135" s="34"/>
      <c r="H135" s="86"/>
    </row>
    <row r="136" spans="1:8">
      <c r="E136" s="34"/>
      <c r="H136" s="86"/>
    </row>
    <row r="137" spans="1:8">
      <c r="E137" s="34"/>
      <c r="H137" s="86"/>
    </row>
  </sheetData>
  <mergeCells count="3">
    <mergeCell ref="D3:E3"/>
    <mergeCell ref="D4:E4"/>
    <mergeCell ref="H98:K98"/>
  </mergeCells>
  <pageMargins left="0.7" right="0.7" top="0.75" bottom="1.1868749999999999" header="0.3" footer="0.3"/>
  <pageSetup paperSize="9" scale="73" orientation="portrait" horizontalDpi="300" verticalDpi="300" r:id="rId1"/>
  <rowBreaks count="1" manualBreakCount="1">
    <brk id="9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K124"/>
  <sheetViews>
    <sheetView view="pageLayout" topLeftCell="A7" workbookViewId="0">
      <selection activeCell="A26" sqref="A26"/>
    </sheetView>
  </sheetViews>
  <sheetFormatPr baseColWidth="10" defaultRowHeight="12.75"/>
  <cols>
    <col min="1" max="1" width="30.5" style="41" customWidth="1"/>
    <col min="2" max="6" width="15.625" style="41" customWidth="1"/>
    <col min="7" max="7" width="26.75" style="41" customWidth="1"/>
    <col min="8" max="8" width="11" style="89"/>
    <col min="9" max="11" width="11" style="86"/>
  </cols>
  <sheetData>
    <row r="1" spans="1:11" s="4" customFormat="1" ht="24.75" customHeight="1">
      <c r="A1" s="75" t="s">
        <v>2</v>
      </c>
      <c r="B1" s="76"/>
      <c r="C1" s="76"/>
      <c r="D1" s="76"/>
      <c r="E1" s="76"/>
      <c r="F1" s="76"/>
      <c r="G1" s="78" t="s">
        <v>8</v>
      </c>
      <c r="H1" s="38"/>
      <c r="I1" s="38"/>
      <c r="J1" s="38"/>
      <c r="K1" s="38"/>
    </row>
    <row r="2" spans="1:11" s="4" customFormat="1" ht="18.75" customHeight="1">
      <c r="A2" s="38"/>
      <c r="B2" s="76"/>
      <c r="C2" s="76"/>
      <c r="D2" s="76"/>
      <c r="E2" s="76"/>
      <c r="F2" s="76"/>
      <c r="G2" s="79"/>
      <c r="H2" s="38"/>
      <c r="I2" s="38"/>
      <c r="J2" s="38"/>
      <c r="K2" s="38"/>
    </row>
    <row r="3" spans="1:11" s="4" customFormat="1" ht="20.25" customHeight="1">
      <c r="A3" s="131" t="s">
        <v>61</v>
      </c>
      <c r="B3" s="131"/>
      <c r="C3" s="131"/>
      <c r="D3" s="131"/>
      <c r="E3" s="131"/>
      <c r="F3" s="80"/>
      <c r="G3" s="350" t="s">
        <v>489</v>
      </c>
      <c r="H3" s="38"/>
      <c r="I3" s="38"/>
      <c r="J3" s="38"/>
      <c r="K3" s="38"/>
    </row>
    <row r="4" spans="1:11" s="4" customFormat="1" ht="18.95" customHeight="1">
      <c r="A4" s="348" t="s">
        <v>63</v>
      </c>
      <c r="B4" s="348"/>
      <c r="C4" s="348"/>
      <c r="D4" s="348"/>
      <c r="E4" s="348"/>
      <c r="F4" s="266"/>
      <c r="G4" s="82" t="s">
        <v>49</v>
      </c>
      <c r="H4" s="38"/>
      <c r="I4" s="38"/>
      <c r="J4" s="38"/>
      <c r="K4" s="38"/>
    </row>
    <row r="5" spans="1:11" s="4" customFormat="1" ht="10.5" customHeight="1">
      <c r="A5" s="81"/>
      <c r="B5" s="80"/>
      <c r="C5" s="80"/>
      <c r="D5" s="80"/>
      <c r="E5" s="80"/>
      <c r="F5" s="80"/>
      <c r="G5" s="81"/>
      <c r="H5" s="38"/>
      <c r="I5" s="38"/>
      <c r="J5" s="38"/>
      <c r="K5" s="38"/>
    </row>
    <row r="6" spans="1:11" s="1" customFormat="1" ht="14.1" customHeight="1">
      <c r="A6" s="146" t="s">
        <v>242</v>
      </c>
      <c r="B6" s="85"/>
      <c r="C6" s="85"/>
      <c r="D6" s="85"/>
      <c r="E6" s="85"/>
      <c r="F6" s="84"/>
      <c r="G6" s="84" t="s">
        <v>243</v>
      </c>
      <c r="H6" s="156"/>
      <c r="I6" s="156"/>
      <c r="J6" s="156"/>
      <c r="K6" s="156"/>
    </row>
    <row r="7" spans="1:11">
      <c r="A7" s="89"/>
      <c r="B7" s="172" t="s">
        <v>395</v>
      </c>
      <c r="C7" s="172" t="s">
        <v>396</v>
      </c>
      <c r="D7" s="172" t="s">
        <v>397</v>
      </c>
      <c r="E7" s="170" t="s">
        <v>398</v>
      </c>
      <c r="F7" s="170" t="s">
        <v>399</v>
      </c>
      <c r="G7" s="89"/>
    </row>
    <row r="8" spans="1:11" s="52" customFormat="1">
      <c r="B8" s="173" t="s">
        <v>211</v>
      </c>
      <c r="C8" s="173" t="s">
        <v>210</v>
      </c>
      <c r="D8" s="173" t="s">
        <v>209</v>
      </c>
      <c r="E8" s="173" t="s">
        <v>208</v>
      </c>
      <c r="F8" s="173" t="s">
        <v>207</v>
      </c>
      <c r="G8" s="129"/>
      <c r="H8" s="129"/>
      <c r="I8" s="169"/>
      <c r="J8" s="169"/>
      <c r="K8" s="169"/>
    </row>
    <row r="9" spans="1:11" s="52" customFormat="1" ht="14.25">
      <c r="A9" s="141"/>
      <c r="B9" s="129"/>
      <c r="C9" s="129"/>
      <c r="D9" s="129"/>
      <c r="E9" s="129"/>
      <c r="F9" s="129"/>
      <c r="G9" s="129"/>
      <c r="H9" s="129"/>
      <c r="I9" s="169"/>
      <c r="J9" s="169"/>
      <c r="K9" s="169"/>
    </row>
    <row r="10" spans="1:11" s="52" customFormat="1" ht="12" customHeight="1">
      <c r="A10" s="198" t="s">
        <v>151</v>
      </c>
      <c r="B10" s="225">
        <v>9</v>
      </c>
      <c r="C10" s="226">
        <v>23</v>
      </c>
      <c r="D10" s="227">
        <v>35</v>
      </c>
      <c r="E10" s="226">
        <v>40</v>
      </c>
      <c r="F10" s="226">
        <v>51</v>
      </c>
      <c r="G10" s="228" t="s">
        <v>253</v>
      </c>
      <c r="H10" s="129"/>
      <c r="I10" s="169"/>
      <c r="J10" s="169"/>
      <c r="K10" s="169"/>
    </row>
    <row r="11" spans="1:11" ht="12" customHeight="1">
      <c r="A11" s="199" t="s">
        <v>160</v>
      </c>
      <c r="B11" s="229" t="s">
        <v>252</v>
      </c>
      <c r="C11" s="229">
        <v>5</v>
      </c>
      <c r="D11" s="230">
        <v>5</v>
      </c>
      <c r="E11" s="229">
        <v>5</v>
      </c>
      <c r="F11" s="230">
        <v>5</v>
      </c>
      <c r="G11" s="231" t="s">
        <v>254</v>
      </c>
    </row>
    <row r="12" spans="1:11" ht="12" customHeight="1">
      <c r="A12" s="199" t="s">
        <v>46</v>
      </c>
      <c r="B12" s="225" t="s">
        <v>252</v>
      </c>
      <c r="C12" s="229">
        <v>1</v>
      </c>
      <c r="D12" s="230">
        <v>1</v>
      </c>
      <c r="E12" s="229">
        <v>5</v>
      </c>
      <c r="F12" s="230">
        <v>11</v>
      </c>
      <c r="G12" s="231" t="s">
        <v>255</v>
      </c>
    </row>
    <row r="13" spans="1:11" ht="12" customHeight="1">
      <c r="A13" s="200" t="s">
        <v>436</v>
      </c>
      <c r="B13" s="225" t="s">
        <v>252</v>
      </c>
      <c r="C13" s="229" t="s">
        <v>252</v>
      </c>
      <c r="D13" s="230">
        <v>2</v>
      </c>
      <c r="E13" s="229">
        <v>1</v>
      </c>
      <c r="F13" s="230" t="s">
        <v>252</v>
      </c>
      <c r="G13" s="231" t="s">
        <v>256</v>
      </c>
    </row>
    <row r="14" spans="1:11" ht="12" customHeight="1">
      <c r="A14" s="201" t="s">
        <v>47</v>
      </c>
      <c r="B14" s="229" t="s">
        <v>252</v>
      </c>
      <c r="C14" s="229">
        <v>1</v>
      </c>
      <c r="D14" s="230" t="s">
        <v>252</v>
      </c>
      <c r="E14" s="229">
        <v>6</v>
      </c>
      <c r="F14" s="230">
        <v>7</v>
      </c>
      <c r="G14" s="231" t="s">
        <v>257</v>
      </c>
    </row>
    <row r="15" spans="1:11" ht="12" customHeight="1">
      <c r="A15" s="201" t="s">
        <v>437</v>
      </c>
      <c r="B15" s="229">
        <v>2</v>
      </c>
      <c r="C15" s="229">
        <v>4</v>
      </c>
      <c r="D15" s="230">
        <v>8</v>
      </c>
      <c r="E15" s="229">
        <v>6</v>
      </c>
      <c r="F15" s="230">
        <v>5</v>
      </c>
      <c r="G15" s="231" t="s">
        <v>258</v>
      </c>
    </row>
    <row r="16" spans="1:11" ht="12" customHeight="1">
      <c r="A16" s="201" t="s">
        <v>438</v>
      </c>
      <c r="B16" s="229" t="s">
        <v>252</v>
      </c>
      <c r="C16" s="229" t="s">
        <v>252</v>
      </c>
      <c r="D16" s="230" t="s">
        <v>252</v>
      </c>
      <c r="E16" s="229">
        <v>1</v>
      </c>
      <c r="F16" s="230">
        <v>1</v>
      </c>
      <c r="G16" s="231" t="s">
        <v>259</v>
      </c>
    </row>
    <row r="17" spans="1:11" ht="12" customHeight="1">
      <c r="A17" s="201" t="s">
        <v>163</v>
      </c>
      <c r="B17" s="225" t="s">
        <v>252</v>
      </c>
      <c r="C17" s="229">
        <v>3</v>
      </c>
      <c r="D17" s="230">
        <v>6</v>
      </c>
      <c r="E17" s="229">
        <v>4</v>
      </c>
      <c r="F17" s="230">
        <v>9</v>
      </c>
      <c r="G17" s="231" t="s">
        <v>260</v>
      </c>
    </row>
    <row r="18" spans="1:11" ht="12" customHeight="1">
      <c r="A18" s="201" t="s">
        <v>164</v>
      </c>
      <c r="B18" s="229">
        <v>7</v>
      </c>
      <c r="C18" s="229">
        <v>9</v>
      </c>
      <c r="D18" s="230">
        <v>12</v>
      </c>
      <c r="E18" s="229">
        <v>12</v>
      </c>
      <c r="F18" s="230">
        <v>13</v>
      </c>
      <c r="G18" s="231" t="s">
        <v>261</v>
      </c>
    </row>
    <row r="19" spans="1:11" s="52" customFormat="1" ht="12" customHeight="1">
      <c r="A19" s="202" t="s">
        <v>165</v>
      </c>
      <c r="B19" s="225">
        <v>6</v>
      </c>
      <c r="C19" s="232">
        <v>3</v>
      </c>
      <c r="D19" s="233">
        <v>22</v>
      </c>
      <c r="E19" s="232">
        <v>19</v>
      </c>
      <c r="F19" s="232">
        <v>33</v>
      </c>
      <c r="G19" s="234" t="s">
        <v>262</v>
      </c>
      <c r="H19" s="129"/>
      <c r="I19" s="169"/>
      <c r="J19" s="169"/>
      <c r="K19" s="169"/>
    </row>
    <row r="20" spans="1:11" ht="12" customHeight="1">
      <c r="A20" s="199" t="s">
        <v>39</v>
      </c>
      <c r="B20" s="230">
        <v>4</v>
      </c>
      <c r="C20" s="235" t="s">
        <v>252</v>
      </c>
      <c r="D20" s="230">
        <v>7</v>
      </c>
      <c r="E20" s="230">
        <v>2</v>
      </c>
      <c r="F20" s="229">
        <v>3</v>
      </c>
      <c r="G20" s="236" t="s">
        <v>263</v>
      </c>
    </row>
    <row r="21" spans="1:11" ht="12" customHeight="1">
      <c r="A21" s="200" t="s">
        <v>439</v>
      </c>
      <c r="B21" s="230" t="s">
        <v>252</v>
      </c>
      <c r="C21" s="235" t="s">
        <v>252</v>
      </c>
      <c r="D21" s="230" t="s">
        <v>252</v>
      </c>
      <c r="E21" s="230">
        <v>1</v>
      </c>
      <c r="F21" s="229">
        <v>0</v>
      </c>
      <c r="G21" s="236" t="s">
        <v>264</v>
      </c>
    </row>
    <row r="22" spans="1:11">
      <c r="A22" s="199" t="s">
        <v>167</v>
      </c>
      <c r="B22" s="230" t="s">
        <v>252</v>
      </c>
      <c r="C22" s="229" t="s">
        <v>252</v>
      </c>
      <c r="D22" s="230">
        <v>2</v>
      </c>
      <c r="E22" s="230" t="s">
        <v>252</v>
      </c>
      <c r="F22" s="229">
        <v>3</v>
      </c>
      <c r="G22" s="236" t="s">
        <v>266</v>
      </c>
    </row>
    <row r="23" spans="1:11" ht="12" customHeight="1">
      <c r="A23" s="200" t="s">
        <v>441</v>
      </c>
      <c r="B23" s="230" t="s">
        <v>252</v>
      </c>
      <c r="C23" s="229" t="s">
        <v>252</v>
      </c>
      <c r="D23" s="230">
        <v>1</v>
      </c>
      <c r="E23" s="230" t="s">
        <v>252</v>
      </c>
      <c r="F23" s="229" t="s">
        <v>252</v>
      </c>
      <c r="G23" s="236" t="s">
        <v>267</v>
      </c>
    </row>
    <row r="24" spans="1:11" ht="12" customHeight="1">
      <c r="A24" s="199" t="s">
        <v>169</v>
      </c>
      <c r="B24" s="230" t="s">
        <v>252</v>
      </c>
      <c r="C24" s="229" t="s">
        <v>252</v>
      </c>
      <c r="D24" s="230" t="s">
        <v>252</v>
      </c>
      <c r="E24" s="230" t="s">
        <v>252</v>
      </c>
      <c r="F24" s="229">
        <v>3</v>
      </c>
      <c r="G24" s="236" t="s">
        <v>268</v>
      </c>
    </row>
    <row r="25" spans="1:11" ht="12" customHeight="1">
      <c r="A25" s="199" t="s">
        <v>170</v>
      </c>
      <c r="B25" s="230">
        <v>1</v>
      </c>
      <c r="C25" s="229">
        <v>2</v>
      </c>
      <c r="D25" s="230">
        <v>5</v>
      </c>
      <c r="E25" s="230">
        <v>7</v>
      </c>
      <c r="F25" s="229">
        <v>2</v>
      </c>
      <c r="G25" s="236" t="s">
        <v>269</v>
      </c>
    </row>
    <row r="26" spans="1:11" ht="12" customHeight="1">
      <c r="A26" s="200" t="s">
        <v>440</v>
      </c>
      <c r="B26" s="230">
        <v>1</v>
      </c>
      <c r="C26" s="229">
        <v>1</v>
      </c>
      <c r="D26" s="230">
        <v>7</v>
      </c>
      <c r="E26" s="230">
        <v>9</v>
      </c>
      <c r="F26" s="229">
        <v>22</v>
      </c>
      <c r="G26" s="236" t="s">
        <v>270</v>
      </c>
    </row>
    <row r="27" spans="1:11" ht="12" customHeight="1">
      <c r="A27" s="200" t="s">
        <v>442</v>
      </c>
      <c r="B27" s="230" t="s">
        <v>252</v>
      </c>
      <c r="C27" s="237" t="s">
        <v>252</v>
      </c>
      <c r="D27" s="238" t="s">
        <v>252</v>
      </c>
      <c r="E27" s="227" t="s">
        <v>252</v>
      </c>
      <c r="F27" s="229" t="s">
        <v>252</v>
      </c>
      <c r="G27" s="236" t="s">
        <v>341</v>
      </c>
    </row>
    <row r="28" spans="1:11" s="52" customFormat="1" ht="12" customHeight="1">
      <c r="A28" s="198" t="s">
        <v>171</v>
      </c>
      <c r="B28" s="233">
        <v>8</v>
      </c>
      <c r="C28" s="232">
        <v>19</v>
      </c>
      <c r="D28" s="232">
        <v>29</v>
      </c>
      <c r="E28" s="233">
        <v>28</v>
      </c>
      <c r="F28" s="232">
        <v>28</v>
      </c>
      <c r="G28" s="228" t="s">
        <v>271</v>
      </c>
      <c r="H28" s="129"/>
      <c r="I28" s="169"/>
      <c r="J28" s="169"/>
      <c r="K28" s="169"/>
    </row>
    <row r="29" spans="1:11" ht="12" customHeight="1">
      <c r="A29" s="203" t="s">
        <v>172</v>
      </c>
      <c r="B29" s="235" t="s">
        <v>252</v>
      </c>
      <c r="C29" s="235" t="s">
        <v>252</v>
      </c>
      <c r="D29" s="229">
        <v>1</v>
      </c>
      <c r="E29" s="230">
        <v>1</v>
      </c>
      <c r="F29" s="235" t="s">
        <v>252</v>
      </c>
      <c r="G29" s="231" t="s">
        <v>272</v>
      </c>
    </row>
    <row r="30" spans="1:11" ht="12" customHeight="1">
      <c r="A30" s="204" t="s">
        <v>173</v>
      </c>
      <c r="B30" s="235" t="s">
        <v>252</v>
      </c>
      <c r="C30" s="230">
        <v>1</v>
      </c>
      <c r="D30" s="235" t="s">
        <v>252</v>
      </c>
      <c r="E30" s="230">
        <v>1</v>
      </c>
      <c r="F30" s="230">
        <v>1</v>
      </c>
      <c r="G30" s="231" t="s">
        <v>273</v>
      </c>
    </row>
    <row r="31" spans="1:11" ht="12" customHeight="1">
      <c r="A31" s="199" t="s">
        <v>174</v>
      </c>
      <c r="B31" s="229">
        <v>7</v>
      </c>
      <c r="C31" s="229">
        <v>9</v>
      </c>
      <c r="D31" s="229">
        <v>11</v>
      </c>
      <c r="E31" s="230">
        <v>7</v>
      </c>
      <c r="F31" s="229">
        <v>4</v>
      </c>
      <c r="G31" s="231" t="s">
        <v>274</v>
      </c>
    </row>
    <row r="32" spans="1:11" ht="12" customHeight="1">
      <c r="A32" s="203" t="s">
        <v>175</v>
      </c>
      <c r="B32" s="229">
        <v>1</v>
      </c>
      <c r="C32" s="229">
        <v>1</v>
      </c>
      <c r="D32" s="229">
        <v>6</v>
      </c>
      <c r="E32" s="230">
        <v>2</v>
      </c>
      <c r="F32" s="229">
        <v>7</v>
      </c>
      <c r="G32" s="231" t="s">
        <v>275</v>
      </c>
    </row>
    <row r="33" spans="1:11" ht="12" customHeight="1">
      <c r="A33" s="204" t="s">
        <v>43</v>
      </c>
      <c r="B33" s="235" t="s">
        <v>252</v>
      </c>
      <c r="C33" s="229">
        <v>6</v>
      </c>
      <c r="D33" s="229">
        <v>10</v>
      </c>
      <c r="E33" s="230">
        <v>5</v>
      </c>
      <c r="F33" s="229">
        <v>4</v>
      </c>
      <c r="G33" s="231" t="s">
        <v>276</v>
      </c>
    </row>
    <row r="34" spans="1:11" ht="12" customHeight="1">
      <c r="A34" s="205" t="s">
        <v>443</v>
      </c>
      <c r="B34" s="235" t="s">
        <v>252</v>
      </c>
      <c r="C34" s="239">
        <v>2</v>
      </c>
      <c r="D34" s="239" t="s">
        <v>252</v>
      </c>
      <c r="E34" s="239">
        <v>3</v>
      </c>
      <c r="F34" s="239">
        <v>2</v>
      </c>
      <c r="G34" s="205" t="s">
        <v>277</v>
      </c>
    </row>
    <row r="35" spans="1:11" ht="12" customHeight="1">
      <c r="A35" s="199" t="s">
        <v>45</v>
      </c>
      <c r="B35" s="235" t="s">
        <v>252</v>
      </c>
      <c r="C35" s="235" t="s">
        <v>252</v>
      </c>
      <c r="D35" s="230">
        <v>1</v>
      </c>
      <c r="E35" s="230">
        <v>3</v>
      </c>
      <c r="F35" s="229">
        <v>5</v>
      </c>
      <c r="G35" s="231" t="s">
        <v>278</v>
      </c>
    </row>
    <row r="36" spans="1:11" ht="12" customHeight="1">
      <c r="A36" s="199" t="s">
        <v>176</v>
      </c>
      <c r="B36" s="235" t="s">
        <v>252</v>
      </c>
      <c r="C36" s="235" t="s">
        <v>252</v>
      </c>
      <c r="D36" s="235" t="s">
        <v>252</v>
      </c>
      <c r="E36" s="230">
        <v>6</v>
      </c>
      <c r="F36" s="229">
        <v>2</v>
      </c>
      <c r="G36" s="231" t="s">
        <v>279</v>
      </c>
    </row>
    <row r="37" spans="1:11" ht="12" customHeight="1">
      <c r="A37" s="200" t="s">
        <v>444</v>
      </c>
      <c r="B37" s="235" t="s">
        <v>252</v>
      </c>
      <c r="C37" s="229" t="s">
        <v>252</v>
      </c>
      <c r="D37" s="235" t="s">
        <v>252</v>
      </c>
      <c r="E37" s="230" t="s">
        <v>252</v>
      </c>
      <c r="F37" s="229">
        <v>3</v>
      </c>
      <c r="G37" s="231" t="s">
        <v>340</v>
      </c>
    </row>
    <row r="38" spans="1:11" s="52" customFormat="1" ht="12" customHeight="1">
      <c r="A38" s="206" t="s">
        <v>177</v>
      </c>
      <c r="B38" s="232">
        <v>7</v>
      </c>
      <c r="C38" s="232">
        <v>12</v>
      </c>
      <c r="D38" s="232">
        <v>27</v>
      </c>
      <c r="E38" s="233">
        <v>9</v>
      </c>
      <c r="F38" s="232">
        <v>8</v>
      </c>
      <c r="G38" s="228" t="s">
        <v>280</v>
      </c>
      <c r="H38" s="129"/>
      <c r="I38" s="169"/>
      <c r="J38" s="169"/>
      <c r="K38" s="169"/>
    </row>
    <row r="39" spans="1:11" ht="12" customHeight="1">
      <c r="A39" s="204" t="s">
        <v>178</v>
      </c>
      <c r="B39" s="235" t="s">
        <v>252</v>
      </c>
      <c r="C39" s="230">
        <v>1</v>
      </c>
      <c r="D39" s="230">
        <v>4</v>
      </c>
      <c r="E39" s="230">
        <v>1</v>
      </c>
      <c r="F39" s="230">
        <v>3</v>
      </c>
      <c r="G39" s="236" t="s">
        <v>281</v>
      </c>
    </row>
    <row r="40" spans="1:11" ht="12" customHeight="1">
      <c r="A40" s="204" t="s">
        <v>179</v>
      </c>
      <c r="B40" s="240" t="s">
        <v>252</v>
      </c>
      <c r="C40" s="230" t="s">
        <v>252</v>
      </c>
      <c r="D40" s="230">
        <v>2</v>
      </c>
      <c r="E40" s="230">
        <v>1</v>
      </c>
      <c r="F40" s="230" t="s">
        <v>252</v>
      </c>
      <c r="G40" s="231" t="s">
        <v>282</v>
      </c>
    </row>
    <row r="41" spans="1:11" ht="12" customHeight="1">
      <c r="A41" s="204" t="s">
        <v>40</v>
      </c>
      <c r="B41" s="230">
        <v>5</v>
      </c>
      <c r="C41" s="230">
        <v>10</v>
      </c>
      <c r="D41" s="230">
        <v>19</v>
      </c>
      <c r="E41" s="230">
        <v>4</v>
      </c>
      <c r="F41" s="230">
        <v>4</v>
      </c>
      <c r="G41" s="231" t="s">
        <v>283</v>
      </c>
    </row>
    <row r="42" spans="1:11" ht="12" customHeight="1">
      <c r="A42" s="204" t="s">
        <v>41</v>
      </c>
      <c r="B42" s="230">
        <v>1</v>
      </c>
      <c r="C42" s="230">
        <v>1</v>
      </c>
      <c r="D42" s="230" t="s">
        <v>252</v>
      </c>
      <c r="E42" s="230" t="s">
        <v>252</v>
      </c>
      <c r="F42" s="230" t="s">
        <v>252</v>
      </c>
      <c r="G42" s="231" t="s">
        <v>284</v>
      </c>
    </row>
    <row r="43" spans="1:11" ht="12" customHeight="1">
      <c r="A43" s="207" t="s">
        <v>445</v>
      </c>
      <c r="B43" s="230" t="s">
        <v>252</v>
      </c>
      <c r="C43" s="230" t="s">
        <v>252</v>
      </c>
      <c r="D43" s="230" t="s">
        <v>252</v>
      </c>
      <c r="E43" s="230" t="s">
        <v>252</v>
      </c>
      <c r="F43" s="230" t="s">
        <v>252</v>
      </c>
      <c r="G43" s="231" t="s">
        <v>285</v>
      </c>
    </row>
    <row r="44" spans="1:11" ht="12" customHeight="1">
      <c r="A44" s="207" t="s">
        <v>446</v>
      </c>
      <c r="B44" s="230" t="s">
        <v>252</v>
      </c>
      <c r="C44" s="230" t="s">
        <v>252</v>
      </c>
      <c r="D44" s="230">
        <v>1</v>
      </c>
      <c r="E44" s="230" t="s">
        <v>252</v>
      </c>
      <c r="F44" s="230">
        <v>1</v>
      </c>
      <c r="G44" s="231" t="s">
        <v>286</v>
      </c>
    </row>
    <row r="45" spans="1:11" ht="12" customHeight="1">
      <c r="A45" s="204" t="s">
        <v>181</v>
      </c>
      <c r="B45" s="241">
        <v>1</v>
      </c>
      <c r="C45" s="230" t="s">
        <v>252</v>
      </c>
      <c r="D45" s="230">
        <v>1</v>
      </c>
      <c r="E45" s="230">
        <v>3</v>
      </c>
      <c r="F45" s="230" t="s">
        <v>252</v>
      </c>
      <c r="G45" s="231" t="s">
        <v>287</v>
      </c>
    </row>
    <row r="46" spans="1:11" s="52" customFormat="1" ht="12" customHeight="1">
      <c r="A46" s="208" t="s">
        <v>182</v>
      </c>
      <c r="B46" s="239">
        <v>1</v>
      </c>
      <c r="C46" s="232">
        <v>7</v>
      </c>
      <c r="D46" s="232">
        <v>6</v>
      </c>
      <c r="E46" s="233">
        <v>19</v>
      </c>
      <c r="F46" s="232">
        <v>21</v>
      </c>
      <c r="G46" s="228" t="s">
        <v>288</v>
      </c>
      <c r="H46" s="129"/>
      <c r="I46" s="169"/>
      <c r="J46" s="169"/>
      <c r="K46" s="169"/>
    </row>
    <row r="47" spans="1:11" ht="12" customHeight="1">
      <c r="A47" s="199" t="s">
        <v>42</v>
      </c>
      <c r="B47" s="235" t="s">
        <v>252</v>
      </c>
      <c r="C47" s="229">
        <v>2</v>
      </c>
      <c r="D47" s="235" t="s">
        <v>252</v>
      </c>
      <c r="E47" s="230">
        <v>1</v>
      </c>
      <c r="F47" s="229">
        <v>4</v>
      </c>
      <c r="G47" s="231" t="s">
        <v>289</v>
      </c>
    </row>
    <row r="48" spans="1:11" ht="12" customHeight="1">
      <c r="A48" s="204" t="s">
        <v>183</v>
      </c>
      <c r="B48" s="235" t="s">
        <v>252</v>
      </c>
      <c r="C48" s="229">
        <v>4</v>
      </c>
      <c r="D48" s="229">
        <v>3</v>
      </c>
      <c r="E48" s="230">
        <v>11</v>
      </c>
      <c r="F48" s="229">
        <v>11</v>
      </c>
      <c r="G48" s="231" t="s">
        <v>290</v>
      </c>
    </row>
    <row r="49" spans="1:11" ht="12" customHeight="1">
      <c r="A49" s="207" t="s">
        <v>447</v>
      </c>
      <c r="B49" s="235" t="s">
        <v>252</v>
      </c>
      <c r="C49" s="229" t="s">
        <v>252</v>
      </c>
      <c r="D49" s="229" t="s">
        <v>252</v>
      </c>
      <c r="E49" s="230">
        <v>1</v>
      </c>
      <c r="F49" s="229">
        <v>1</v>
      </c>
      <c r="G49" s="231" t="s">
        <v>291</v>
      </c>
    </row>
    <row r="50" spans="1:11" ht="12" customHeight="1">
      <c r="A50" s="204" t="s">
        <v>184</v>
      </c>
      <c r="B50" s="235" t="s">
        <v>252</v>
      </c>
      <c r="C50" s="235" t="s">
        <v>252</v>
      </c>
      <c r="D50" s="229">
        <v>1</v>
      </c>
      <c r="E50" s="230">
        <v>4</v>
      </c>
      <c r="F50" s="229">
        <v>3</v>
      </c>
      <c r="G50" s="231" t="s">
        <v>292</v>
      </c>
    </row>
    <row r="51" spans="1:11" ht="12" customHeight="1">
      <c r="A51" s="204" t="s">
        <v>185</v>
      </c>
      <c r="B51" s="229">
        <v>1</v>
      </c>
      <c r="C51" s="229">
        <v>1</v>
      </c>
      <c r="D51" s="229">
        <v>2</v>
      </c>
      <c r="E51" s="230">
        <v>2</v>
      </c>
      <c r="F51" s="229">
        <v>2</v>
      </c>
      <c r="G51" s="236" t="s">
        <v>293</v>
      </c>
    </row>
    <row r="52" spans="1:11" s="52" customFormat="1" ht="12" customHeight="1">
      <c r="A52" s="206" t="s">
        <v>186</v>
      </c>
      <c r="B52" s="225">
        <v>17</v>
      </c>
      <c r="C52" s="225">
        <v>36</v>
      </c>
      <c r="D52" s="225">
        <v>38</v>
      </c>
      <c r="E52" s="233">
        <v>28</v>
      </c>
      <c r="F52" s="226">
        <v>37</v>
      </c>
      <c r="G52" s="242" t="s">
        <v>294</v>
      </c>
      <c r="H52" s="129"/>
      <c r="I52" s="169"/>
      <c r="J52" s="169"/>
      <c r="K52" s="169"/>
    </row>
    <row r="53" spans="1:11" ht="12" customHeight="1">
      <c r="A53" s="204" t="s">
        <v>448</v>
      </c>
      <c r="B53" s="239">
        <v>1</v>
      </c>
      <c r="C53" s="239">
        <v>1</v>
      </c>
      <c r="D53" s="239" t="s">
        <v>252</v>
      </c>
      <c r="E53" s="230">
        <v>1</v>
      </c>
      <c r="F53" s="235" t="s">
        <v>252</v>
      </c>
      <c r="G53" s="236" t="s">
        <v>295</v>
      </c>
    </row>
    <row r="54" spans="1:11" ht="12" customHeight="1">
      <c r="A54" s="207" t="s">
        <v>449</v>
      </c>
      <c r="B54" s="239" t="s">
        <v>252</v>
      </c>
      <c r="C54" s="239" t="s">
        <v>252</v>
      </c>
      <c r="D54" s="239" t="s">
        <v>252</v>
      </c>
      <c r="E54" s="230" t="s">
        <v>252</v>
      </c>
      <c r="F54" s="235" t="s">
        <v>252</v>
      </c>
      <c r="G54" s="236" t="s">
        <v>296</v>
      </c>
    </row>
    <row r="55" spans="1:11" ht="12" customHeight="1">
      <c r="A55" s="204" t="s">
        <v>450</v>
      </c>
      <c r="B55" s="239">
        <v>13</v>
      </c>
      <c r="C55" s="239">
        <v>25</v>
      </c>
      <c r="D55" s="239">
        <v>25</v>
      </c>
      <c r="E55" s="230">
        <v>19</v>
      </c>
      <c r="F55" s="229">
        <v>25</v>
      </c>
      <c r="G55" s="231" t="s">
        <v>297</v>
      </c>
    </row>
    <row r="56" spans="1:11" ht="12" customHeight="1">
      <c r="A56" s="199" t="s">
        <v>451</v>
      </c>
      <c r="B56" s="225">
        <v>2</v>
      </c>
      <c r="C56" s="225">
        <v>1</v>
      </c>
      <c r="D56" s="225">
        <v>7</v>
      </c>
      <c r="E56" s="233">
        <v>2</v>
      </c>
      <c r="F56" s="229">
        <v>9</v>
      </c>
      <c r="G56" s="231" t="s">
        <v>298</v>
      </c>
    </row>
    <row r="57" spans="1:11" ht="12" customHeight="1">
      <c r="A57" s="200" t="s">
        <v>452</v>
      </c>
      <c r="B57" s="225" t="s">
        <v>252</v>
      </c>
      <c r="C57" s="225" t="s">
        <v>252</v>
      </c>
      <c r="D57" s="225" t="s">
        <v>252</v>
      </c>
      <c r="E57" s="233" t="s">
        <v>252</v>
      </c>
      <c r="F57" s="229" t="s">
        <v>252</v>
      </c>
      <c r="G57" s="231" t="s">
        <v>299</v>
      </c>
    </row>
    <row r="58" spans="1:11" ht="12" customHeight="1">
      <c r="A58" s="204" t="s">
        <v>453</v>
      </c>
      <c r="B58" s="239" t="s">
        <v>252</v>
      </c>
      <c r="C58" s="239">
        <v>4</v>
      </c>
      <c r="D58" s="239">
        <v>1</v>
      </c>
      <c r="E58" s="230">
        <v>3</v>
      </c>
      <c r="F58" s="229">
        <v>1</v>
      </c>
      <c r="G58" s="231" t="s">
        <v>300</v>
      </c>
    </row>
    <row r="59" spans="1:11" ht="12" customHeight="1">
      <c r="A59" s="207" t="s">
        <v>454</v>
      </c>
      <c r="B59" s="239" t="s">
        <v>252</v>
      </c>
      <c r="C59" s="239">
        <v>3</v>
      </c>
      <c r="D59" s="239">
        <v>2</v>
      </c>
      <c r="E59" s="230" t="s">
        <v>252</v>
      </c>
      <c r="F59" s="229" t="s">
        <v>252</v>
      </c>
      <c r="G59" s="231" t="s">
        <v>301</v>
      </c>
    </row>
    <row r="60" spans="1:11" ht="12" customHeight="1">
      <c r="A60" s="207" t="s">
        <v>455</v>
      </c>
      <c r="B60" s="239">
        <v>1</v>
      </c>
      <c r="C60" s="239">
        <v>1</v>
      </c>
      <c r="D60" s="239">
        <v>2</v>
      </c>
      <c r="E60" s="230">
        <v>1</v>
      </c>
      <c r="F60" s="229">
        <v>1</v>
      </c>
      <c r="G60" s="231" t="s">
        <v>302</v>
      </c>
    </row>
    <row r="61" spans="1:11" ht="12" customHeight="1">
      <c r="A61" s="204" t="s">
        <v>456</v>
      </c>
      <c r="B61" s="239" t="s">
        <v>252</v>
      </c>
      <c r="C61" s="239">
        <v>1</v>
      </c>
      <c r="D61" s="239">
        <v>1</v>
      </c>
      <c r="E61" s="230">
        <v>2</v>
      </c>
      <c r="F61" s="229">
        <v>1</v>
      </c>
      <c r="G61" s="236" t="s">
        <v>303</v>
      </c>
    </row>
    <row r="62" spans="1:11" s="52" customFormat="1" ht="12" customHeight="1">
      <c r="A62" s="206" t="s">
        <v>457</v>
      </c>
      <c r="B62" s="232">
        <v>45</v>
      </c>
      <c r="C62" s="232">
        <v>52</v>
      </c>
      <c r="D62" s="232">
        <v>54</v>
      </c>
      <c r="E62" s="233">
        <v>21</v>
      </c>
      <c r="F62" s="232">
        <v>52</v>
      </c>
      <c r="G62" s="242" t="s">
        <v>304</v>
      </c>
      <c r="H62" s="129"/>
      <c r="I62" s="169"/>
      <c r="J62" s="169"/>
      <c r="K62" s="169"/>
    </row>
    <row r="63" spans="1:11" ht="12" customHeight="1">
      <c r="A63" s="203" t="s">
        <v>458</v>
      </c>
      <c r="B63" s="239">
        <v>1</v>
      </c>
      <c r="C63" s="239">
        <v>5</v>
      </c>
      <c r="D63" s="239">
        <v>3</v>
      </c>
      <c r="E63" s="230">
        <v>2</v>
      </c>
      <c r="F63" s="239">
        <v>4</v>
      </c>
      <c r="G63" s="231" t="s">
        <v>305</v>
      </c>
    </row>
    <row r="64" spans="1:11" ht="12" customHeight="1">
      <c r="A64" s="203" t="s">
        <v>459</v>
      </c>
      <c r="B64" s="239" t="s">
        <v>252</v>
      </c>
      <c r="C64" s="239" t="s">
        <v>252</v>
      </c>
      <c r="D64" s="239" t="s">
        <v>252</v>
      </c>
      <c r="E64" s="230" t="s">
        <v>252</v>
      </c>
      <c r="F64" s="239" t="s">
        <v>252</v>
      </c>
      <c r="G64" s="231" t="s">
        <v>306</v>
      </c>
    </row>
    <row r="65" spans="1:11" ht="12" customHeight="1">
      <c r="A65" s="204" t="s">
        <v>460</v>
      </c>
      <c r="B65" s="233">
        <v>3</v>
      </c>
      <c r="C65" s="225">
        <v>2</v>
      </c>
      <c r="D65" s="225">
        <v>4</v>
      </c>
      <c r="E65" s="233">
        <v>6</v>
      </c>
      <c r="F65" s="229">
        <v>41</v>
      </c>
      <c r="G65" s="236" t="s">
        <v>307</v>
      </c>
    </row>
    <row r="66" spans="1:11" ht="12" customHeight="1">
      <c r="A66" s="204" t="s">
        <v>461</v>
      </c>
      <c r="B66" s="225" t="s">
        <v>252</v>
      </c>
      <c r="C66" s="225" t="s">
        <v>252</v>
      </c>
      <c r="D66" s="229">
        <v>2</v>
      </c>
      <c r="E66" s="233" t="s">
        <v>252</v>
      </c>
      <c r="F66" s="235" t="s">
        <v>252</v>
      </c>
      <c r="G66" s="236" t="s">
        <v>308</v>
      </c>
    </row>
    <row r="67" spans="1:11" ht="12" customHeight="1">
      <c r="A67" s="204" t="s">
        <v>462</v>
      </c>
      <c r="B67" s="239">
        <v>41</v>
      </c>
      <c r="C67" s="239">
        <v>43</v>
      </c>
      <c r="D67" s="239">
        <v>37</v>
      </c>
      <c r="E67" s="230">
        <v>11</v>
      </c>
      <c r="F67" s="229">
        <v>7</v>
      </c>
      <c r="G67" s="236" t="s">
        <v>309</v>
      </c>
    </row>
    <row r="68" spans="1:11" ht="12" customHeight="1">
      <c r="A68" s="207" t="s">
        <v>463</v>
      </c>
      <c r="B68" s="239" t="s">
        <v>252</v>
      </c>
      <c r="C68" s="239" t="s">
        <v>252</v>
      </c>
      <c r="D68" s="239">
        <v>1</v>
      </c>
      <c r="E68" s="230" t="s">
        <v>252</v>
      </c>
      <c r="F68" s="229" t="s">
        <v>252</v>
      </c>
      <c r="G68" s="236" t="s">
        <v>310</v>
      </c>
    </row>
    <row r="69" spans="1:11" ht="12" customHeight="1">
      <c r="A69" s="199" t="s">
        <v>464</v>
      </c>
      <c r="B69" s="239" t="s">
        <v>252</v>
      </c>
      <c r="C69" s="239">
        <v>2</v>
      </c>
      <c r="D69" s="239">
        <v>7</v>
      </c>
      <c r="E69" s="230">
        <v>2</v>
      </c>
      <c r="F69" s="235" t="s">
        <v>252</v>
      </c>
      <c r="G69" s="231" t="s">
        <v>311</v>
      </c>
    </row>
    <row r="70" spans="1:11" ht="12" customHeight="1">
      <c r="A70" s="200" t="s">
        <v>465</v>
      </c>
      <c r="B70" s="239" t="s">
        <v>252</v>
      </c>
      <c r="C70" s="239" t="s">
        <v>252</v>
      </c>
      <c r="D70" s="239" t="s">
        <v>252</v>
      </c>
      <c r="E70" s="230" t="s">
        <v>252</v>
      </c>
      <c r="F70" s="235" t="s">
        <v>252</v>
      </c>
      <c r="G70" s="231" t="s">
        <v>312</v>
      </c>
    </row>
    <row r="71" spans="1:11" s="52" customFormat="1" ht="12" customHeight="1">
      <c r="A71" s="206" t="s">
        <v>193</v>
      </c>
      <c r="B71" s="226">
        <v>1</v>
      </c>
      <c r="C71" s="226">
        <v>26</v>
      </c>
      <c r="D71" s="226">
        <v>27</v>
      </c>
      <c r="E71" s="226">
        <v>30</v>
      </c>
      <c r="F71" s="226">
        <v>24</v>
      </c>
      <c r="G71" s="242" t="s">
        <v>313</v>
      </c>
      <c r="H71" s="129"/>
      <c r="I71" s="169"/>
      <c r="J71" s="169"/>
      <c r="K71" s="169"/>
    </row>
    <row r="72" spans="1:11" ht="12" customHeight="1">
      <c r="A72" s="204" t="s">
        <v>194</v>
      </c>
      <c r="B72" s="239" t="s">
        <v>252</v>
      </c>
      <c r="C72" s="239">
        <v>8</v>
      </c>
      <c r="D72" s="239">
        <v>9</v>
      </c>
      <c r="E72" s="239">
        <v>8</v>
      </c>
      <c r="F72" s="239">
        <v>10</v>
      </c>
      <c r="G72" s="231" t="s">
        <v>314</v>
      </c>
    </row>
    <row r="73" spans="1:11" ht="12" customHeight="1">
      <c r="A73" s="207" t="s">
        <v>44</v>
      </c>
      <c r="B73" s="239" t="s">
        <v>252</v>
      </c>
      <c r="C73" s="239">
        <v>1</v>
      </c>
      <c r="D73" s="239">
        <v>2</v>
      </c>
      <c r="E73" s="239" t="s">
        <v>252</v>
      </c>
      <c r="F73" s="239">
        <v>1</v>
      </c>
      <c r="G73" s="231" t="s">
        <v>315</v>
      </c>
    </row>
    <row r="74" spans="1:11" ht="12" customHeight="1">
      <c r="A74" s="204" t="s">
        <v>37</v>
      </c>
      <c r="B74" s="239">
        <v>1</v>
      </c>
      <c r="C74" s="239">
        <v>10</v>
      </c>
      <c r="D74" s="239">
        <v>6</v>
      </c>
      <c r="E74" s="239">
        <v>11</v>
      </c>
      <c r="F74" s="239">
        <v>8</v>
      </c>
      <c r="G74" s="236" t="s">
        <v>316</v>
      </c>
    </row>
    <row r="75" spans="1:11" ht="12" customHeight="1">
      <c r="A75" s="207" t="s">
        <v>466</v>
      </c>
      <c r="B75" s="239" t="s">
        <v>252</v>
      </c>
      <c r="C75" s="239">
        <v>3</v>
      </c>
      <c r="D75" s="239">
        <v>5</v>
      </c>
      <c r="E75" s="239">
        <v>5</v>
      </c>
      <c r="F75" s="239">
        <v>4</v>
      </c>
      <c r="G75" s="236" t="s">
        <v>317</v>
      </c>
    </row>
    <row r="76" spans="1:11" ht="12" customHeight="1">
      <c r="A76" s="203" t="s">
        <v>38</v>
      </c>
      <c r="B76" s="239" t="s">
        <v>252</v>
      </c>
      <c r="C76" s="239">
        <v>4</v>
      </c>
      <c r="D76" s="239">
        <v>5</v>
      </c>
      <c r="E76" s="239">
        <v>6</v>
      </c>
      <c r="F76" s="239">
        <v>1</v>
      </c>
      <c r="G76" s="236" t="s">
        <v>318</v>
      </c>
    </row>
    <row r="77" spans="1:11" s="52" customFormat="1" ht="12" customHeight="1">
      <c r="A77" s="206" t="s">
        <v>467</v>
      </c>
      <c r="B77" s="232">
        <v>11</v>
      </c>
      <c r="C77" s="232">
        <v>23</v>
      </c>
      <c r="D77" s="232">
        <v>21</v>
      </c>
      <c r="E77" s="232">
        <v>24</v>
      </c>
      <c r="F77" s="232">
        <v>26</v>
      </c>
      <c r="G77" s="242" t="s">
        <v>319</v>
      </c>
      <c r="H77" s="129"/>
      <c r="I77" s="169"/>
      <c r="J77" s="169"/>
      <c r="K77" s="169"/>
    </row>
    <row r="78" spans="1:11" ht="12" customHeight="1">
      <c r="A78" s="204" t="s">
        <v>468</v>
      </c>
      <c r="B78" s="241">
        <v>9</v>
      </c>
      <c r="C78" s="241">
        <v>16</v>
      </c>
      <c r="D78" s="241">
        <v>16</v>
      </c>
      <c r="E78" s="241">
        <v>13</v>
      </c>
      <c r="F78" s="241">
        <v>12</v>
      </c>
      <c r="G78" s="236" t="s">
        <v>320</v>
      </c>
    </row>
    <row r="79" spans="1:11" ht="12" customHeight="1">
      <c r="A79" s="204" t="s">
        <v>469</v>
      </c>
      <c r="B79" s="241" t="s">
        <v>252</v>
      </c>
      <c r="C79" s="241" t="s">
        <v>252</v>
      </c>
      <c r="D79" s="241">
        <v>1</v>
      </c>
      <c r="E79" s="241">
        <v>1</v>
      </c>
      <c r="F79" s="241" t="s">
        <v>252</v>
      </c>
      <c r="G79" s="236" t="s">
        <v>321</v>
      </c>
    </row>
    <row r="80" spans="1:11" ht="12" customHeight="1">
      <c r="A80" s="204" t="s">
        <v>470</v>
      </c>
      <c r="B80" s="241">
        <v>1</v>
      </c>
      <c r="C80" s="241" t="s">
        <v>252</v>
      </c>
      <c r="D80" s="241">
        <v>1</v>
      </c>
      <c r="E80" s="241">
        <v>4</v>
      </c>
      <c r="F80" s="241">
        <v>5</v>
      </c>
      <c r="G80" s="236" t="s">
        <v>322</v>
      </c>
    </row>
    <row r="81" spans="1:11" ht="12" customHeight="1">
      <c r="A81" s="204" t="s">
        <v>471</v>
      </c>
      <c r="B81" s="241">
        <v>1</v>
      </c>
      <c r="C81" s="241">
        <v>4</v>
      </c>
      <c r="D81" s="241">
        <v>1</v>
      </c>
      <c r="E81" s="241" t="s">
        <v>252</v>
      </c>
      <c r="F81" s="241">
        <v>5</v>
      </c>
      <c r="G81" s="236" t="s">
        <v>323</v>
      </c>
    </row>
    <row r="82" spans="1:11" ht="12" customHeight="1">
      <c r="A82" s="199" t="s">
        <v>472</v>
      </c>
      <c r="B82" s="241" t="s">
        <v>252</v>
      </c>
      <c r="C82" s="241" t="s">
        <v>252</v>
      </c>
      <c r="D82" s="241">
        <v>2</v>
      </c>
      <c r="E82" s="241">
        <v>2</v>
      </c>
      <c r="F82" s="241">
        <v>1</v>
      </c>
      <c r="G82" s="236" t="s">
        <v>324</v>
      </c>
    </row>
    <row r="83" spans="1:11" ht="12" customHeight="1">
      <c r="A83" s="199" t="s">
        <v>473</v>
      </c>
      <c r="B83" s="241" t="s">
        <v>252</v>
      </c>
      <c r="C83" s="241">
        <v>3</v>
      </c>
      <c r="D83" s="241" t="s">
        <v>252</v>
      </c>
      <c r="E83" s="241">
        <v>4</v>
      </c>
      <c r="F83" s="241">
        <v>3</v>
      </c>
      <c r="G83" s="236" t="s">
        <v>325</v>
      </c>
    </row>
    <row r="84" spans="1:11" s="52" customFormat="1" ht="12" customHeight="1">
      <c r="A84" s="206" t="s">
        <v>196</v>
      </c>
      <c r="B84" s="232" t="s">
        <v>252</v>
      </c>
      <c r="C84" s="232">
        <v>1</v>
      </c>
      <c r="D84" s="232">
        <v>6</v>
      </c>
      <c r="E84" s="232">
        <v>8</v>
      </c>
      <c r="F84" s="232">
        <v>11</v>
      </c>
      <c r="G84" s="242" t="s">
        <v>326</v>
      </c>
      <c r="H84" s="129"/>
      <c r="I84" s="169"/>
      <c r="J84" s="169"/>
      <c r="K84" s="169"/>
    </row>
    <row r="85" spans="1:11" ht="12" customHeight="1">
      <c r="A85" s="199" t="s">
        <v>197</v>
      </c>
      <c r="B85" s="241" t="s">
        <v>252</v>
      </c>
      <c r="C85" s="241" t="s">
        <v>252</v>
      </c>
      <c r="D85" s="241">
        <v>1</v>
      </c>
      <c r="E85" s="241" t="s">
        <v>252</v>
      </c>
      <c r="F85" s="241" t="s">
        <v>252</v>
      </c>
      <c r="G85" s="236" t="s">
        <v>327</v>
      </c>
    </row>
    <row r="86" spans="1:11" ht="12" customHeight="1">
      <c r="A86" s="199" t="s">
        <v>198</v>
      </c>
      <c r="B86" s="241" t="s">
        <v>252</v>
      </c>
      <c r="C86" s="241">
        <v>1</v>
      </c>
      <c r="D86" s="241">
        <v>3</v>
      </c>
      <c r="E86" s="241">
        <v>1</v>
      </c>
      <c r="F86" s="241">
        <v>5</v>
      </c>
      <c r="G86" s="236" t="s">
        <v>328</v>
      </c>
    </row>
    <row r="87" spans="1:11" ht="12" customHeight="1">
      <c r="A87" s="200" t="s">
        <v>474</v>
      </c>
      <c r="B87" s="241" t="s">
        <v>252</v>
      </c>
      <c r="C87" s="241" t="s">
        <v>252</v>
      </c>
      <c r="D87" s="241">
        <v>1</v>
      </c>
      <c r="E87" s="241">
        <v>1</v>
      </c>
      <c r="F87" s="241">
        <v>2</v>
      </c>
      <c r="G87" s="236" t="s">
        <v>329</v>
      </c>
    </row>
    <row r="88" spans="1:11" ht="12" customHeight="1">
      <c r="A88" s="199" t="s">
        <v>200</v>
      </c>
      <c r="B88" s="241" t="s">
        <v>252</v>
      </c>
      <c r="C88" s="241" t="s">
        <v>252</v>
      </c>
      <c r="D88" s="241">
        <v>1</v>
      </c>
      <c r="E88" s="241">
        <v>6</v>
      </c>
      <c r="F88" s="241">
        <v>4</v>
      </c>
      <c r="G88" s="236" t="s">
        <v>330</v>
      </c>
    </row>
    <row r="89" spans="1:11" s="52" customFormat="1" ht="12" customHeight="1">
      <c r="A89" s="206" t="s">
        <v>201</v>
      </c>
      <c r="B89" s="243" t="s">
        <v>252</v>
      </c>
      <c r="C89" s="243">
        <v>5</v>
      </c>
      <c r="D89" s="243">
        <v>5</v>
      </c>
      <c r="E89" s="243">
        <v>9</v>
      </c>
      <c r="F89" s="243">
        <v>15</v>
      </c>
      <c r="G89" s="242" t="s">
        <v>331</v>
      </c>
      <c r="H89" s="129"/>
      <c r="I89" s="169"/>
      <c r="J89" s="169"/>
      <c r="K89" s="169"/>
    </row>
    <row r="90" spans="1:11" ht="12" customHeight="1">
      <c r="A90" s="199" t="s">
        <v>36</v>
      </c>
      <c r="B90" s="241" t="s">
        <v>252</v>
      </c>
      <c r="C90" s="241" t="s">
        <v>252</v>
      </c>
      <c r="D90" s="241" t="s">
        <v>252</v>
      </c>
      <c r="E90" s="241">
        <v>3</v>
      </c>
      <c r="F90" s="241">
        <v>2</v>
      </c>
      <c r="G90" s="244" t="s">
        <v>332</v>
      </c>
    </row>
    <row r="91" spans="1:11" ht="12" customHeight="1">
      <c r="A91" s="200" t="s">
        <v>475</v>
      </c>
      <c r="B91" s="241" t="s">
        <v>252</v>
      </c>
      <c r="C91" s="241" t="s">
        <v>252</v>
      </c>
      <c r="D91" s="241" t="s">
        <v>252</v>
      </c>
      <c r="E91" s="241" t="s">
        <v>252</v>
      </c>
      <c r="F91" s="241" t="s">
        <v>252</v>
      </c>
      <c r="G91" s="244" t="s">
        <v>333</v>
      </c>
    </row>
    <row r="92" spans="1:11" ht="12" customHeight="1">
      <c r="A92" s="199" t="s">
        <v>5</v>
      </c>
      <c r="B92" s="241" t="s">
        <v>252</v>
      </c>
      <c r="C92" s="241">
        <v>5</v>
      </c>
      <c r="D92" s="241">
        <v>4</v>
      </c>
      <c r="E92" s="241">
        <v>4</v>
      </c>
      <c r="F92" s="241">
        <v>10</v>
      </c>
      <c r="G92" s="205" t="s">
        <v>334</v>
      </c>
    </row>
    <row r="93" spans="1:11" ht="12" customHeight="1">
      <c r="A93" s="200" t="s">
        <v>480</v>
      </c>
      <c r="B93" s="241" t="s">
        <v>252</v>
      </c>
      <c r="C93" s="241" t="s">
        <v>252</v>
      </c>
      <c r="D93" s="241">
        <v>1</v>
      </c>
      <c r="E93" s="241">
        <v>2</v>
      </c>
      <c r="F93" s="241">
        <v>3</v>
      </c>
      <c r="G93" s="205" t="s">
        <v>335</v>
      </c>
    </row>
    <row r="94" spans="1:11" s="52" customFormat="1" ht="12" customHeight="1">
      <c r="A94" s="206" t="s">
        <v>203</v>
      </c>
      <c r="B94" s="243" t="s">
        <v>252</v>
      </c>
      <c r="C94" s="243">
        <v>2</v>
      </c>
      <c r="D94" s="243">
        <v>6</v>
      </c>
      <c r="E94" s="243">
        <v>5</v>
      </c>
      <c r="F94" s="243">
        <v>3</v>
      </c>
      <c r="G94" s="242" t="s">
        <v>336</v>
      </c>
      <c r="H94" s="129"/>
      <c r="I94" s="169"/>
      <c r="J94" s="169"/>
      <c r="K94" s="169"/>
    </row>
    <row r="95" spans="1:11" ht="12" customHeight="1">
      <c r="A95" s="203" t="s">
        <v>481</v>
      </c>
      <c r="B95" s="241" t="s">
        <v>252</v>
      </c>
      <c r="C95" s="241" t="s">
        <v>252</v>
      </c>
      <c r="D95" s="241" t="s">
        <v>252</v>
      </c>
      <c r="E95" s="241" t="s">
        <v>252</v>
      </c>
      <c r="F95" s="241" t="s">
        <v>252</v>
      </c>
      <c r="G95" s="231" t="s">
        <v>337</v>
      </c>
    </row>
    <row r="96" spans="1:11" ht="12" customHeight="1">
      <c r="A96" s="200" t="s">
        <v>482</v>
      </c>
      <c r="B96" s="241" t="s">
        <v>252</v>
      </c>
      <c r="C96" s="241">
        <v>2</v>
      </c>
      <c r="D96" s="241">
        <v>6</v>
      </c>
      <c r="E96" s="241">
        <v>5</v>
      </c>
      <c r="F96" s="241">
        <v>3</v>
      </c>
      <c r="G96" s="236" t="s">
        <v>338</v>
      </c>
    </row>
    <row r="97" spans="1:11" ht="5.25" customHeight="1">
      <c r="A97" s="89"/>
      <c r="B97" s="245"/>
      <c r="C97" s="245"/>
      <c r="D97" s="245"/>
      <c r="E97" s="245"/>
      <c r="F97" s="245"/>
      <c r="G97" s="60"/>
    </row>
    <row r="98" spans="1:11" s="52" customFormat="1" ht="11.25" customHeight="1">
      <c r="A98" s="224" t="s">
        <v>213</v>
      </c>
      <c r="B98" s="246">
        <v>105</v>
      </c>
      <c r="C98" s="246">
        <v>209</v>
      </c>
      <c r="D98" s="246">
        <v>276</v>
      </c>
      <c r="E98" s="246">
        <v>240</v>
      </c>
      <c r="F98" s="246">
        <v>309</v>
      </c>
      <c r="G98" s="211" t="s">
        <v>339</v>
      </c>
      <c r="H98" s="129"/>
      <c r="I98" s="169"/>
      <c r="J98" s="169"/>
      <c r="K98" s="169"/>
    </row>
    <row r="99" spans="1:11" s="86" customFormat="1">
      <c r="A99" s="89"/>
      <c r="B99" s="89"/>
      <c r="C99" s="89"/>
      <c r="D99" s="89"/>
      <c r="E99" s="89"/>
      <c r="F99" s="89"/>
      <c r="G99" s="89"/>
      <c r="H99" s="89"/>
    </row>
    <row r="100" spans="1:11" s="86" customFormat="1">
      <c r="A100" s="126" t="s">
        <v>239</v>
      </c>
      <c r="B100" s="125"/>
      <c r="C100" s="125"/>
      <c r="D100" s="125"/>
      <c r="E100" s="125"/>
      <c r="F100" s="89"/>
      <c r="G100" s="125" t="s">
        <v>389</v>
      </c>
      <c r="H100" s="89"/>
    </row>
    <row r="101" spans="1:11" s="86" customFormat="1">
      <c r="A101" s="89"/>
      <c r="B101" s="89"/>
      <c r="C101" s="89"/>
      <c r="D101" s="89"/>
      <c r="E101" s="89"/>
      <c r="F101" s="89"/>
      <c r="G101" s="89"/>
      <c r="H101" s="89"/>
    </row>
    <row r="102" spans="1:11" s="86" customFormat="1">
      <c r="A102" s="89"/>
      <c r="B102" s="89"/>
      <c r="C102" s="89"/>
      <c r="D102" s="89"/>
      <c r="E102" s="89"/>
      <c r="F102" s="89"/>
      <c r="G102" s="89"/>
      <c r="H102" s="89"/>
    </row>
    <row r="103" spans="1:11" s="86" customFormat="1">
      <c r="A103" s="89"/>
      <c r="B103" s="89"/>
      <c r="C103" s="89"/>
      <c r="D103" s="89"/>
      <c r="E103" s="89"/>
      <c r="F103" s="89"/>
      <c r="G103" s="89"/>
      <c r="H103" s="89"/>
    </row>
    <row r="104" spans="1:11" s="86" customFormat="1">
      <c r="A104" s="89"/>
      <c r="B104" s="89"/>
      <c r="C104" s="89"/>
      <c r="D104" s="89"/>
      <c r="E104" s="89"/>
      <c r="F104" s="89"/>
      <c r="G104" s="89"/>
      <c r="H104" s="89"/>
    </row>
    <row r="105" spans="1:11" s="86" customFormat="1">
      <c r="A105" s="89"/>
      <c r="B105" s="89"/>
      <c r="C105" s="89"/>
      <c r="D105" s="89"/>
      <c r="E105" s="89"/>
      <c r="F105" s="89"/>
      <c r="G105" s="89"/>
      <c r="H105" s="89"/>
    </row>
    <row r="106" spans="1:11" s="86" customFormat="1">
      <c r="A106" s="89"/>
      <c r="B106" s="89"/>
      <c r="C106" s="89"/>
      <c r="D106" s="89"/>
      <c r="E106" s="89"/>
      <c r="F106" s="89"/>
      <c r="G106" s="89"/>
      <c r="H106" s="89"/>
    </row>
    <row r="107" spans="1:11" s="86" customFormat="1">
      <c r="A107" s="89"/>
      <c r="B107" s="89"/>
      <c r="C107" s="89"/>
      <c r="D107" s="89"/>
      <c r="E107" s="89"/>
      <c r="F107" s="89"/>
      <c r="G107" s="89"/>
      <c r="H107" s="89"/>
    </row>
    <row r="108" spans="1:11" s="86" customFormat="1">
      <c r="A108" s="89"/>
      <c r="B108" s="89"/>
      <c r="C108" s="89"/>
      <c r="D108" s="89"/>
      <c r="E108" s="89"/>
      <c r="F108" s="89"/>
      <c r="G108" s="89"/>
      <c r="H108" s="89"/>
    </row>
    <row r="109" spans="1:11" s="86" customFormat="1">
      <c r="A109" s="89"/>
      <c r="B109" s="89"/>
      <c r="C109" s="89"/>
      <c r="D109" s="89"/>
      <c r="E109" s="89"/>
      <c r="F109" s="89"/>
      <c r="G109" s="89"/>
      <c r="H109" s="89"/>
    </row>
    <row r="110" spans="1:11" s="86" customFormat="1">
      <c r="A110" s="142"/>
      <c r="B110" s="89"/>
      <c r="C110" s="89"/>
      <c r="D110" s="89"/>
      <c r="E110" s="89"/>
      <c r="F110" s="143"/>
      <c r="G110" s="89"/>
      <c r="H110" s="89"/>
    </row>
    <row r="111" spans="1:11" s="86" customFormat="1">
      <c r="A111" s="142"/>
      <c r="B111" s="89"/>
      <c r="C111" s="89"/>
      <c r="D111" s="89"/>
      <c r="E111" s="89"/>
      <c r="F111" s="143"/>
      <c r="G111" s="89"/>
      <c r="H111" s="89"/>
    </row>
    <row r="112" spans="1:11" s="86" customFormat="1">
      <c r="A112" s="142"/>
      <c r="B112" s="89"/>
      <c r="C112" s="89"/>
      <c r="D112" s="89"/>
      <c r="E112" s="89"/>
      <c r="F112" s="143"/>
      <c r="G112" s="89"/>
      <c r="H112" s="89"/>
    </row>
    <row r="113" spans="1:8" s="86" customFormat="1">
      <c r="A113" s="142"/>
      <c r="B113" s="89"/>
      <c r="C113" s="89"/>
      <c r="D113" s="89"/>
      <c r="E113" s="89"/>
      <c r="F113" s="143"/>
      <c r="G113" s="89"/>
      <c r="H113" s="89"/>
    </row>
    <row r="114" spans="1:8">
      <c r="A114" s="144"/>
      <c r="B114" s="140"/>
      <c r="C114" s="140"/>
      <c r="D114" s="140"/>
      <c r="E114" s="140"/>
      <c r="F114" s="145"/>
      <c r="G114" s="140"/>
    </row>
    <row r="115" spans="1:8">
      <c r="A115" s="144"/>
      <c r="B115" s="140"/>
      <c r="C115" s="140"/>
      <c r="D115" s="140"/>
      <c r="E115" s="140"/>
      <c r="F115" s="145"/>
      <c r="G115" s="140"/>
    </row>
    <row r="116" spans="1:8">
      <c r="A116" s="144"/>
      <c r="B116" s="140"/>
      <c r="C116" s="140"/>
      <c r="D116" s="140"/>
      <c r="E116" s="140"/>
      <c r="F116" s="145"/>
      <c r="G116" s="140"/>
    </row>
    <row r="117" spans="1:8">
      <c r="A117" s="144"/>
      <c r="B117" s="140"/>
      <c r="C117" s="140"/>
      <c r="D117" s="140"/>
      <c r="E117" s="140"/>
      <c r="F117" s="145"/>
      <c r="G117" s="140"/>
    </row>
    <row r="118" spans="1:8">
      <c r="A118" s="144"/>
      <c r="B118" s="140"/>
      <c r="C118" s="140"/>
      <c r="D118" s="140"/>
      <c r="E118" s="140"/>
      <c r="F118" s="145"/>
      <c r="G118" s="140"/>
    </row>
    <row r="119" spans="1:8">
      <c r="A119" s="144"/>
      <c r="B119" s="140"/>
      <c r="C119" s="140"/>
      <c r="D119" s="140"/>
      <c r="E119" s="140"/>
      <c r="F119" s="145"/>
      <c r="G119" s="140"/>
    </row>
    <row r="120" spans="1:8">
      <c r="A120" s="144"/>
      <c r="B120" s="140"/>
      <c r="C120" s="140"/>
      <c r="D120" s="140"/>
      <c r="E120" s="140"/>
      <c r="F120" s="145"/>
      <c r="G120" s="140"/>
    </row>
    <row r="121" spans="1:8">
      <c r="A121" s="144"/>
      <c r="B121" s="140"/>
      <c r="C121" s="140"/>
      <c r="D121" s="140"/>
      <c r="E121" s="140"/>
      <c r="F121" s="145"/>
      <c r="G121" s="140"/>
    </row>
    <row r="122" spans="1:8">
      <c r="A122" s="144"/>
      <c r="B122" s="140"/>
      <c r="C122" s="140"/>
      <c r="D122" s="140"/>
      <c r="E122" s="140"/>
      <c r="F122" s="145"/>
      <c r="G122" s="140"/>
    </row>
    <row r="123" spans="1:8">
      <c r="A123" s="144"/>
      <c r="B123" s="140"/>
      <c r="C123" s="140"/>
      <c r="D123" s="140"/>
      <c r="E123" s="140"/>
      <c r="F123" s="145"/>
      <c r="G123" s="140"/>
    </row>
    <row r="124" spans="1:8">
      <c r="A124" s="144"/>
      <c r="B124" s="140"/>
      <c r="C124" s="140"/>
      <c r="D124" s="140"/>
      <c r="E124" s="140"/>
      <c r="F124" s="145"/>
      <c r="G124" s="140"/>
    </row>
  </sheetData>
  <pageMargins left="0.7" right="0.7" top="0.75" bottom="1.1375" header="0.3" footer="0.3"/>
  <pageSetup paperSize="9" scale="62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O154"/>
  <sheetViews>
    <sheetView view="pageLayout" topLeftCell="A73" workbookViewId="0">
      <selection activeCell="E95" sqref="E95"/>
    </sheetView>
  </sheetViews>
  <sheetFormatPr baseColWidth="10" defaultRowHeight="12.75"/>
  <cols>
    <col min="1" max="1" width="27.625" style="41" customWidth="1"/>
    <col min="2" max="2" width="7.625" style="89" customWidth="1"/>
    <col min="3" max="3" width="11.875" style="89" customWidth="1"/>
    <col min="4" max="4" width="10" style="89" customWidth="1"/>
    <col min="5" max="5" width="9.625" style="89" customWidth="1"/>
    <col min="6" max="6" width="13.5" style="89" customWidth="1"/>
    <col min="7" max="7" width="10.625" style="89" customWidth="1"/>
    <col min="8" max="8" width="14.5" style="89" customWidth="1"/>
    <col min="9" max="9" width="10.125" style="89" customWidth="1"/>
    <col min="10" max="10" width="18.375" style="89" customWidth="1"/>
    <col min="11" max="15" width="11" style="89"/>
    <col min="16" max="16384" width="11" style="41"/>
  </cols>
  <sheetData>
    <row r="1" spans="1:15" s="4" customFormat="1" ht="20.25" customHeight="1">
      <c r="A1" s="195" t="s">
        <v>61</v>
      </c>
      <c r="B1" s="195"/>
      <c r="C1" s="195"/>
      <c r="D1" s="80"/>
      <c r="E1" s="81"/>
      <c r="F1" s="81"/>
      <c r="G1" s="38"/>
      <c r="H1" s="38"/>
      <c r="I1" s="132"/>
      <c r="J1" s="349" t="s">
        <v>490</v>
      </c>
      <c r="K1" s="38"/>
      <c r="L1" s="38"/>
      <c r="M1" s="38"/>
      <c r="N1" s="38"/>
      <c r="O1" s="38"/>
    </row>
    <row r="2" spans="1:15" s="4" customFormat="1" ht="18.95" customHeight="1">
      <c r="A2" s="348" t="s">
        <v>205</v>
      </c>
      <c r="B2" s="348"/>
      <c r="C2" s="348"/>
      <c r="D2" s="266"/>
      <c r="E2" s="266"/>
      <c r="F2" s="266"/>
      <c r="G2" s="266"/>
      <c r="H2" s="266"/>
      <c r="I2" s="266"/>
      <c r="J2" s="82" t="s">
        <v>49</v>
      </c>
      <c r="K2" s="38"/>
      <c r="L2" s="38"/>
      <c r="M2" s="38"/>
      <c r="N2" s="38"/>
      <c r="O2" s="38"/>
    </row>
    <row r="3" spans="1:15" s="4" customFormat="1" ht="10.5" customHeight="1">
      <c r="A3" s="81"/>
      <c r="B3" s="81"/>
      <c r="C3" s="81"/>
      <c r="D3" s="80"/>
      <c r="E3" s="80"/>
      <c r="F3" s="80"/>
      <c r="G3" s="38"/>
      <c r="H3" s="38"/>
      <c r="I3" s="80"/>
      <c r="J3" s="38"/>
      <c r="K3" s="38"/>
      <c r="L3" s="38"/>
      <c r="M3" s="38"/>
      <c r="N3" s="38"/>
      <c r="O3" s="38"/>
    </row>
    <row r="4" spans="1:15" s="4" customFormat="1" ht="10.5" customHeight="1">
      <c r="A4" s="146" t="s">
        <v>242</v>
      </c>
      <c r="B4" s="83"/>
      <c r="C4" s="83"/>
      <c r="D4" s="80"/>
      <c r="E4" s="80"/>
      <c r="F4" s="80"/>
      <c r="G4" s="38"/>
      <c r="H4" s="38"/>
      <c r="I4" s="80"/>
      <c r="J4" s="156" t="s">
        <v>243</v>
      </c>
      <c r="K4" s="38"/>
      <c r="L4" s="38"/>
      <c r="M4" s="38"/>
      <c r="N4" s="38"/>
      <c r="O4" s="38"/>
    </row>
    <row r="5" spans="1:15" s="4" customFormat="1" ht="10.5" customHeight="1">
      <c r="A5" s="83"/>
      <c r="B5" s="83"/>
      <c r="C5" s="83"/>
      <c r="D5" s="80"/>
      <c r="E5" s="80"/>
      <c r="F5" s="80"/>
      <c r="G5" s="38"/>
      <c r="H5" s="38"/>
      <c r="I5" s="80"/>
      <c r="J5" s="38"/>
      <c r="K5" s="38"/>
      <c r="L5" s="38"/>
      <c r="M5" s="38"/>
      <c r="N5" s="38"/>
      <c r="O5" s="38"/>
    </row>
    <row r="6" spans="1:15" s="4" customFormat="1" ht="10.5" customHeight="1">
      <c r="A6" s="83"/>
      <c r="B6" s="83"/>
      <c r="C6" s="80"/>
      <c r="D6" s="80"/>
      <c r="E6" s="80"/>
      <c r="F6" s="80"/>
      <c r="G6" s="38"/>
      <c r="H6" s="38"/>
      <c r="I6" s="80"/>
      <c r="J6" s="38"/>
      <c r="K6" s="38"/>
      <c r="L6" s="38"/>
      <c r="M6" s="38"/>
      <c r="N6" s="38"/>
      <c r="O6" s="38"/>
    </row>
    <row r="7" spans="1:15">
      <c r="A7" s="89"/>
      <c r="B7" s="129" t="s">
        <v>339</v>
      </c>
      <c r="C7" s="166" t="s">
        <v>407</v>
      </c>
      <c r="D7" s="84" t="s">
        <v>401</v>
      </c>
      <c r="E7" s="84" t="s">
        <v>404</v>
      </c>
      <c r="F7" s="85" t="s">
        <v>402</v>
      </c>
      <c r="G7" s="105" t="s">
        <v>400</v>
      </c>
      <c r="H7" s="105" t="s">
        <v>406</v>
      </c>
      <c r="I7" s="84" t="s">
        <v>403</v>
      </c>
    </row>
    <row r="8" spans="1:15" ht="25.5">
      <c r="A8" s="89"/>
      <c r="B8" s="257" t="s">
        <v>30</v>
      </c>
      <c r="C8" s="259" t="s">
        <v>137</v>
      </c>
      <c r="D8" s="259" t="s">
        <v>17</v>
      </c>
      <c r="E8" s="259" t="s">
        <v>158</v>
      </c>
      <c r="F8" s="259" t="s">
        <v>391</v>
      </c>
      <c r="G8" s="258" t="s">
        <v>16</v>
      </c>
      <c r="H8" s="260" t="s">
        <v>405</v>
      </c>
      <c r="I8" s="257" t="s">
        <v>159</v>
      </c>
    </row>
    <row r="9" spans="1:15">
      <c r="A9" s="89"/>
    </row>
    <row r="10" spans="1:15" s="210" customFormat="1" ht="12" customHeight="1">
      <c r="A10" s="247" t="s">
        <v>235</v>
      </c>
      <c r="B10" s="129">
        <v>336</v>
      </c>
      <c r="C10" s="129">
        <v>36</v>
      </c>
      <c r="D10" s="129">
        <v>3</v>
      </c>
      <c r="E10" s="129">
        <v>1</v>
      </c>
      <c r="F10" s="129">
        <v>101</v>
      </c>
      <c r="G10" s="129">
        <v>8</v>
      </c>
      <c r="H10" s="166">
        <v>27</v>
      </c>
      <c r="I10" s="129">
        <v>2</v>
      </c>
      <c r="J10" s="70" t="s">
        <v>253</v>
      </c>
      <c r="K10" s="129"/>
      <c r="L10" s="129"/>
      <c r="M10" s="129"/>
      <c r="N10" s="129"/>
      <c r="O10" s="129"/>
    </row>
    <row r="11" spans="1:15" ht="12" customHeight="1">
      <c r="A11" s="248" t="s">
        <v>65</v>
      </c>
      <c r="B11" s="89">
        <v>35</v>
      </c>
      <c r="C11" s="262">
        <v>5</v>
      </c>
      <c r="D11" s="89">
        <v>1</v>
      </c>
      <c r="E11" s="143" t="s">
        <v>252</v>
      </c>
      <c r="F11" s="143" t="s">
        <v>252</v>
      </c>
      <c r="G11" s="143" t="s">
        <v>252</v>
      </c>
      <c r="H11" s="143">
        <v>9</v>
      </c>
      <c r="I11" s="143" t="s">
        <v>252</v>
      </c>
      <c r="J11" s="59" t="s">
        <v>254</v>
      </c>
    </row>
    <row r="12" spans="1:15" ht="12" customHeight="1">
      <c r="A12" s="248" t="s">
        <v>66</v>
      </c>
      <c r="B12" s="89">
        <v>77</v>
      </c>
      <c r="C12" s="262">
        <v>7</v>
      </c>
      <c r="D12" s="89">
        <v>2</v>
      </c>
      <c r="E12" s="143" t="s">
        <v>252</v>
      </c>
      <c r="F12" s="89">
        <v>46</v>
      </c>
      <c r="G12" s="89">
        <v>1</v>
      </c>
      <c r="H12" s="143">
        <v>3</v>
      </c>
      <c r="I12" s="143" t="s">
        <v>252</v>
      </c>
      <c r="J12" s="59" t="s">
        <v>255</v>
      </c>
    </row>
    <row r="13" spans="1:15" ht="12" customHeight="1">
      <c r="A13" s="249" t="s">
        <v>236</v>
      </c>
      <c r="B13" s="89">
        <v>8</v>
      </c>
      <c r="C13" s="262">
        <v>1</v>
      </c>
      <c r="D13" s="143" t="s">
        <v>252</v>
      </c>
      <c r="E13" s="143" t="s">
        <v>252</v>
      </c>
      <c r="F13" s="89">
        <v>3</v>
      </c>
      <c r="G13" s="143" t="s">
        <v>252</v>
      </c>
      <c r="H13" s="143">
        <v>1</v>
      </c>
      <c r="I13" s="143" t="s">
        <v>252</v>
      </c>
      <c r="J13" s="59" t="s">
        <v>256</v>
      </c>
    </row>
    <row r="14" spans="1:15" ht="12" customHeight="1">
      <c r="A14" s="250" t="s">
        <v>67</v>
      </c>
      <c r="B14" s="89">
        <v>19</v>
      </c>
      <c r="C14" s="262">
        <v>4</v>
      </c>
      <c r="D14" s="143" t="s">
        <v>252</v>
      </c>
      <c r="E14" s="143" t="s">
        <v>252</v>
      </c>
      <c r="F14" s="89">
        <v>1</v>
      </c>
      <c r="G14" s="143" t="s">
        <v>252</v>
      </c>
      <c r="H14" s="143">
        <v>0</v>
      </c>
      <c r="I14" s="143" t="s">
        <v>252</v>
      </c>
      <c r="J14" s="59" t="s">
        <v>257</v>
      </c>
    </row>
    <row r="15" spans="1:15" ht="12" customHeight="1">
      <c r="A15" s="250" t="s">
        <v>161</v>
      </c>
      <c r="B15" s="89">
        <v>31</v>
      </c>
      <c r="C15" s="262">
        <v>1</v>
      </c>
      <c r="D15" s="143" t="s">
        <v>252</v>
      </c>
      <c r="E15" s="143" t="s">
        <v>252</v>
      </c>
      <c r="F15" s="143" t="s">
        <v>252</v>
      </c>
      <c r="G15" s="143" t="s">
        <v>252</v>
      </c>
      <c r="H15" s="143">
        <v>3</v>
      </c>
      <c r="I15" s="89">
        <v>2</v>
      </c>
      <c r="J15" s="59" t="s">
        <v>258</v>
      </c>
    </row>
    <row r="16" spans="1:15" ht="12" customHeight="1">
      <c r="A16" s="250" t="s">
        <v>162</v>
      </c>
      <c r="B16" s="89">
        <v>7</v>
      </c>
      <c r="C16" s="262">
        <v>3</v>
      </c>
      <c r="D16" s="143" t="s">
        <v>252</v>
      </c>
      <c r="E16" s="89">
        <v>1</v>
      </c>
      <c r="F16" s="89">
        <v>1</v>
      </c>
      <c r="G16" s="143" t="s">
        <v>252</v>
      </c>
      <c r="H16" s="143" t="s">
        <v>252</v>
      </c>
      <c r="I16" s="143" t="s">
        <v>252</v>
      </c>
      <c r="J16" s="59" t="s">
        <v>259</v>
      </c>
    </row>
    <row r="17" spans="1:15" ht="12" customHeight="1">
      <c r="A17" s="250" t="s">
        <v>237</v>
      </c>
      <c r="B17" s="89">
        <v>44</v>
      </c>
      <c r="C17" s="262">
        <v>10</v>
      </c>
      <c r="D17" s="143" t="s">
        <v>252</v>
      </c>
      <c r="E17" s="143" t="s">
        <v>252</v>
      </c>
      <c r="F17" s="89">
        <v>9</v>
      </c>
      <c r="G17" s="89">
        <v>3</v>
      </c>
      <c r="H17" s="143" t="s">
        <v>252</v>
      </c>
      <c r="I17" s="143" t="s">
        <v>252</v>
      </c>
      <c r="J17" s="59" t="s">
        <v>260</v>
      </c>
    </row>
    <row r="18" spans="1:15" s="89" customFormat="1" ht="12" customHeight="1">
      <c r="A18" s="250" t="s">
        <v>68</v>
      </c>
      <c r="B18" s="89">
        <v>110</v>
      </c>
      <c r="C18" s="262">
        <v>5</v>
      </c>
      <c r="D18" s="143" t="s">
        <v>252</v>
      </c>
      <c r="E18" s="143" t="s">
        <v>252</v>
      </c>
      <c r="F18" s="89">
        <v>41</v>
      </c>
      <c r="G18" s="89">
        <v>4</v>
      </c>
      <c r="H18" s="143">
        <v>11</v>
      </c>
      <c r="I18" s="143" t="s">
        <v>252</v>
      </c>
      <c r="J18" s="59" t="s">
        <v>261</v>
      </c>
    </row>
    <row r="19" spans="1:15" s="210" customFormat="1" ht="12" customHeight="1">
      <c r="A19" s="251" t="s">
        <v>225</v>
      </c>
      <c r="B19" s="129">
        <v>122</v>
      </c>
      <c r="C19" s="262">
        <v>11</v>
      </c>
      <c r="D19" s="129">
        <v>1</v>
      </c>
      <c r="E19" s="143" t="s">
        <v>252</v>
      </c>
      <c r="F19" s="129">
        <v>8</v>
      </c>
      <c r="G19" s="143" t="s">
        <v>252</v>
      </c>
      <c r="H19" s="166">
        <v>17</v>
      </c>
      <c r="I19" s="129">
        <v>2</v>
      </c>
      <c r="J19" s="57" t="s">
        <v>262</v>
      </c>
      <c r="K19" s="129"/>
      <c r="L19" s="129"/>
      <c r="M19" s="129"/>
      <c r="N19" s="129"/>
      <c r="O19" s="129"/>
    </row>
    <row r="20" spans="1:15" ht="12" customHeight="1">
      <c r="A20" s="248" t="s">
        <v>226</v>
      </c>
      <c r="B20" s="89">
        <v>27</v>
      </c>
      <c r="C20" s="262">
        <v>2</v>
      </c>
      <c r="D20" s="143" t="s">
        <v>252</v>
      </c>
      <c r="E20" s="143" t="s">
        <v>252</v>
      </c>
      <c r="F20" s="143" t="s">
        <v>252</v>
      </c>
      <c r="G20" s="143" t="s">
        <v>252</v>
      </c>
      <c r="H20" s="143">
        <v>7</v>
      </c>
      <c r="I20" s="89">
        <v>2</v>
      </c>
      <c r="J20" s="58" t="s">
        <v>263</v>
      </c>
    </row>
    <row r="21" spans="1:15" ht="12" customHeight="1">
      <c r="A21" s="249" t="s">
        <v>166</v>
      </c>
      <c r="B21" s="89">
        <v>7</v>
      </c>
      <c r="C21" s="262">
        <v>6</v>
      </c>
      <c r="D21" s="143" t="s">
        <v>252</v>
      </c>
      <c r="E21" s="143" t="s">
        <v>252</v>
      </c>
      <c r="F21" s="143" t="s">
        <v>252</v>
      </c>
      <c r="G21" s="143" t="s">
        <v>252</v>
      </c>
      <c r="H21" s="143" t="s">
        <v>252</v>
      </c>
      <c r="I21" s="143" t="s">
        <v>252</v>
      </c>
      <c r="J21" s="58" t="s">
        <v>264</v>
      </c>
    </row>
    <row r="22" spans="1:15" ht="12" customHeight="1">
      <c r="A22" s="249" t="s">
        <v>69</v>
      </c>
      <c r="B22" s="89">
        <v>9</v>
      </c>
      <c r="C22" s="166" t="s">
        <v>252</v>
      </c>
      <c r="D22" s="143" t="s">
        <v>252</v>
      </c>
      <c r="E22" s="143" t="s">
        <v>252</v>
      </c>
      <c r="F22" s="89">
        <v>4</v>
      </c>
      <c r="G22" s="143" t="s">
        <v>252</v>
      </c>
      <c r="H22" s="143" t="s">
        <v>252</v>
      </c>
      <c r="I22" s="143" t="s">
        <v>252</v>
      </c>
      <c r="J22" s="58" t="s">
        <v>266</v>
      </c>
    </row>
    <row r="23" spans="1:15" ht="12" customHeight="1">
      <c r="A23" s="248" t="s">
        <v>168</v>
      </c>
      <c r="B23" s="89">
        <v>2</v>
      </c>
      <c r="C23" s="262">
        <v>1</v>
      </c>
      <c r="D23" s="143" t="s">
        <v>252</v>
      </c>
      <c r="E23" s="143" t="s">
        <v>252</v>
      </c>
      <c r="F23" s="143" t="s">
        <v>252</v>
      </c>
      <c r="G23" s="143" t="s">
        <v>252</v>
      </c>
      <c r="H23" s="143" t="s">
        <v>252</v>
      </c>
      <c r="I23" s="143" t="s">
        <v>252</v>
      </c>
      <c r="J23" s="58" t="s">
        <v>267</v>
      </c>
    </row>
    <row r="24" spans="1:15" ht="12" customHeight="1">
      <c r="A24" s="249" t="s">
        <v>70</v>
      </c>
      <c r="B24" s="89">
        <v>3</v>
      </c>
      <c r="C24" s="166" t="s">
        <v>252</v>
      </c>
      <c r="D24" s="143" t="s">
        <v>252</v>
      </c>
      <c r="E24" s="143" t="s">
        <v>252</v>
      </c>
      <c r="F24" s="143" t="s">
        <v>252</v>
      </c>
      <c r="G24" s="143" t="s">
        <v>252</v>
      </c>
      <c r="H24" s="143" t="s">
        <v>252</v>
      </c>
      <c r="I24" s="143" t="s">
        <v>252</v>
      </c>
      <c r="J24" s="58" t="s">
        <v>268</v>
      </c>
    </row>
    <row r="25" spans="1:15" ht="12" customHeight="1">
      <c r="A25" s="248" t="s">
        <v>71</v>
      </c>
      <c r="B25" s="89">
        <v>29</v>
      </c>
      <c r="C25" s="262">
        <v>1</v>
      </c>
      <c r="D25" s="89">
        <v>1</v>
      </c>
      <c r="E25" s="143" t="s">
        <v>252</v>
      </c>
      <c r="F25" s="89">
        <v>1</v>
      </c>
      <c r="G25" s="143" t="s">
        <v>252</v>
      </c>
      <c r="H25" s="143">
        <v>9</v>
      </c>
      <c r="I25" s="143" t="s">
        <v>252</v>
      </c>
      <c r="J25" s="58" t="s">
        <v>269</v>
      </c>
    </row>
    <row r="26" spans="1:15" ht="12" customHeight="1">
      <c r="A26" s="248" t="s">
        <v>72</v>
      </c>
      <c r="B26" s="89">
        <v>44</v>
      </c>
      <c r="C26" s="166" t="s">
        <v>252</v>
      </c>
      <c r="D26" s="143" t="s">
        <v>252</v>
      </c>
      <c r="E26" s="143" t="s">
        <v>252</v>
      </c>
      <c r="F26" s="89">
        <v>3</v>
      </c>
      <c r="G26" s="143" t="s">
        <v>252</v>
      </c>
      <c r="H26" s="143">
        <v>1</v>
      </c>
      <c r="I26" s="143" t="s">
        <v>252</v>
      </c>
      <c r="J26" s="58" t="s">
        <v>270</v>
      </c>
    </row>
    <row r="27" spans="1:15" ht="12" customHeight="1">
      <c r="A27" s="249" t="s">
        <v>73</v>
      </c>
      <c r="B27" s="89">
        <v>1</v>
      </c>
      <c r="C27" s="262">
        <v>1</v>
      </c>
      <c r="D27" s="143" t="s">
        <v>252</v>
      </c>
      <c r="E27" s="143" t="s">
        <v>252</v>
      </c>
      <c r="F27" s="143" t="s">
        <v>252</v>
      </c>
      <c r="G27" s="143" t="s">
        <v>252</v>
      </c>
      <c r="H27" s="143" t="s">
        <v>252</v>
      </c>
      <c r="I27" s="143" t="s">
        <v>252</v>
      </c>
      <c r="J27" s="89" t="s">
        <v>341</v>
      </c>
    </row>
    <row r="28" spans="1:15" s="210" customFormat="1" ht="12" customHeight="1">
      <c r="A28" s="247" t="s">
        <v>220</v>
      </c>
      <c r="B28" s="129">
        <v>418</v>
      </c>
      <c r="C28" s="262">
        <v>84</v>
      </c>
      <c r="D28" s="129">
        <v>11</v>
      </c>
      <c r="E28" s="129">
        <v>4</v>
      </c>
      <c r="F28" s="129">
        <v>177</v>
      </c>
      <c r="G28" s="129">
        <v>13</v>
      </c>
      <c r="H28" s="166">
        <v>17</v>
      </c>
      <c r="I28" s="143" t="s">
        <v>252</v>
      </c>
      <c r="J28" s="70" t="s">
        <v>271</v>
      </c>
      <c r="K28" s="129"/>
      <c r="L28" s="129"/>
      <c r="M28" s="129"/>
      <c r="N28" s="129"/>
      <c r="O28" s="129"/>
    </row>
    <row r="29" spans="1:15" ht="12" customHeight="1">
      <c r="A29" s="252" t="s">
        <v>75</v>
      </c>
      <c r="B29" s="89">
        <v>7</v>
      </c>
      <c r="C29" s="262">
        <v>3</v>
      </c>
      <c r="D29" s="143" t="s">
        <v>252</v>
      </c>
      <c r="E29" s="143" t="s">
        <v>252</v>
      </c>
      <c r="F29" s="143" t="s">
        <v>252</v>
      </c>
      <c r="G29" s="89">
        <v>2</v>
      </c>
      <c r="H29" s="143" t="s">
        <v>252</v>
      </c>
      <c r="I29" s="143" t="s">
        <v>252</v>
      </c>
      <c r="J29" s="59" t="s">
        <v>272</v>
      </c>
    </row>
    <row r="30" spans="1:15" ht="12" customHeight="1">
      <c r="A30" s="253" t="s">
        <v>221</v>
      </c>
      <c r="B30" s="89">
        <v>9</v>
      </c>
      <c r="C30" s="262">
        <v>4</v>
      </c>
      <c r="D30" s="143" t="s">
        <v>252</v>
      </c>
      <c r="E30" s="143" t="s">
        <v>252</v>
      </c>
      <c r="F30" s="143" t="s">
        <v>252</v>
      </c>
      <c r="G30" s="143" t="s">
        <v>252</v>
      </c>
      <c r="H30" s="143">
        <v>2</v>
      </c>
      <c r="I30" s="143" t="s">
        <v>252</v>
      </c>
      <c r="J30" s="59" t="s">
        <v>273</v>
      </c>
    </row>
    <row r="31" spans="1:15" ht="12" customHeight="1">
      <c r="A31" s="248" t="s">
        <v>76</v>
      </c>
      <c r="B31" s="89">
        <v>169</v>
      </c>
      <c r="C31" s="262">
        <v>1</v>
      </c>
      <c r="D31" s="143" t="s">
        <v>252</v>
      </c>
      <c r="E31" s="89">
        <v>1</v>
      </c>
      <c r="F31" s="89">
        <v>123</v>
      </c>
      <c r="G31" s="89">
        <v>4</v>
      </c>
      <c r="H31" s="143">
        <v>2</v>
      </c>
      <c r="I31" s="143" t="s">
        <v>252</v>
      </c>
      <c r="J31" s="59" t="s">
        <v>274</v>
      </c>
    </row>
    <row r="32" spans="1:15" ht="12" customHeight="1">
      <c r="A32" s="252" t="s">
        <v>77</v>
      </c>
      <c r="B32" s="89">
        <v>76</v>
      </c>
      <c r="C32" s="262">
        <v>31</v>
      </c>
      <c r="D32" s="89">
        <v>9</v>
      </c>
      <c r="E32" s="89">
        <v>2</v>
      </c>
      <c r="F32" s="89">
        <v>4</v>
      </c>
      <c r="G32" s="89">
        <v>7</v>
      </c>
      <c r="H32" s="143">
        <v>6</v>
      </c>
      <c r="I32" s="143" t="s">
        <v>252</v>
      </c>
      <c r="J32" s="59" t="s">
        <v>275</v>
      </c>
    </row>
    <row r="33" spans="1:15" ht="12" customHeight="1">
      <c r="A33" s="253" t="s">
        <v>74</v>
      </c>
      <c r="B33" s="89">
        <v>97</v>
      </c>
      <c r="C33" s="262">
        <v>18</v>
      </c>
      <c r="D33" s="143" t="s">
        <v>252</v>
      </c>
      <c r="E33" s="143" t="s">
        <v>252</v>
      </c>
      <c r="F33" s="89">
        <v>49</v>
      </c>
      <c r="G33" s="143" t="s">
        <v>252</v>
      </c>
      <c r="H33" s="143">
        <v>5</v>
      </c>
      <c r="I33" s="143" t="s">
        <v>252</v>
      </c>
      <c r="J33" s="59" t="s">
        <v>276</v>
      </c>
    </row>
    <row r="34" spans="1:15" ht="12" customHeight="1">
      <c r="A34" s="71" t="s">
        <v>80</v>
      </c>
      <c r="B34" s="89">
        <v>10</v>
      </c>
      <c r="C34" s="166" t="s">
        <v>252</v>
      </c>
      <c r="D34" s="143" t="s">
        <v>252</v>
      </c>
      <c r="E34" s="89">
        <v>1</v>
      </c>
      <c r="F34" s="143" t="s">
        <v>252</v>
      </c>
      <c r="G34" s="143" t="s">
        <v>252</v>
      </c>
      <c r="H34" s="143">
        <v>2</v>
      </c>
      <c r="I34" s="143" t="s">
        <v>252</v>
      </c>
      <c r="J34" s="71" t="s">
        <v>277</v>
      </c>
    </row>
    <row r="35" spans="1:15" ht="12" customHeight="1">
      <c r="A35" s="248" t="s">
        <v>222</v>
      </c>
      <c r="B35" s="89">
        <v>23</v>
      </c>
      <c r="C35" s="262">
        <v>13</v>
      </c>
      <c r="D35" s="143" t="s">
        <v>252</v>
      </c>
      <c r="E35" s="143" t="s">
        <v>252</v>
      </c>
      <c r="F35" s="89">
        <v>1</v>
      </c>
      <c r="G35" s="143" t="s">
        <v>252</v>
      </c>
      <c r="H35" s="143" t="s">
        <v>252</v>
      </c>
      <c r="I35" s="143" t="s">
        <v>252</v>
      </c>
      <c r="J35" s="59" t="s">
        <v>278</v>
      </c>
    </row>
    <row r="36" spans="1:15" ht="12" customHeight="1">
      <c r="A36" s="248" t="s">
        <v>79</v>
      </c>
      <c r="B36" s="89">
        <v>20</v>
      </c>
      <c r="C36" s="262">
        <v>10</v>
      </c>
      <c r="D36" s="89">
        <v>2</v>
      </c>
      <c r="E36" s="143" t="s">
        <v>252</v>
      </c>
      <c r="F36" s="143" t="s">
        <v>252</v>
      </c>
      <c r="G36" s="143" t="s">
        <v>252</v>
      </c>
      <c r="H36" s="143" t="s">
        <v>252</v>
      </c>
      <c r="I36" s="143" t="s">
        <v>252</v>
      </c>
      <c r="J36" s="59" t="s">
        <v>279</v>
      </c>
    </row>
    <row r="37" spans="1:15" ht="12" customHeight="1">
      <c r="A37" s="249" t="s">
        <v>78</v>
      </c>
      <c r="B37" s="89">
        <v>7</v>
      </c>
      <c r="C37" s="262">
        <v>4</v>
      </c>
      <c r="D37" s="143" t="s">
        <v>252</v>
      </c>
      <c r="E37" s="143" t="s">
        <v>252</v>
      </c>
      <c r="F37" s="143" t="s">
        <v>252</v>
      </c>
      <c r="G37" s="143" t="s">
        <v>252</v>
      </c>
      <c r="H37" s="143" t="s">
        <v>252</v>
      </c>
      <c r="I37" s="143" t="s">
        <v>252</v>
      </c>
      <c r="J37" s="59" t="s">
        <v>340</v>
      </c>
    </row>
    <row r="38" spans="1:15" s="210" customFormat="1" ht="12" customHeight="1">
      <c r="A38" s="254" t="s">
        <v>230</v>
      </c>
      <c r="B38" s="129">
        <v>97</v>
      </c>
      <c r="C38" s="262">
        <v>2</v>
      </c>
      <c r="D38" s="143" t="s">
        <v>252</v>
      </c>
      <c r="E38" s="129">
        <v>2</v>
      </c>
      <c r="F38" s="129">
        <v>25</v>
      </c>
      <c r="G38" s="129">
        <v>1</v>
      </c>
      <c r="H38" s="166">
        <v>2</v>
      </c>
      <c r="I38" s="129">
        <v>2</v>
      </c>
      <c r="J38" s="70" t="s">
        <v>280</v>
      </c>
      <c r="K38" s="129"/>
      <c r="L38" s="129"/>
      <c r="M38" s="129"/>
      <c r="N38" s="129"/>
      <c r="O38" s="129"/>
    </row>
    <row r="39" spans="1:15" ht="12" customHeight="1">
      <c r="A39" s="253" t="s">
        <v>81</v>
      </c>
      <c r="B39" s="89">
        <v>13</v>
      </c>
      <c r="C39" s="262">
        <v>1</v>
      </c>
      <c r="D39" s="143" t="s">
        <v>252</v>
      </c>
      <c r="E39" s="89">
        <v>2</v>
      </c>
      <c r="F39" s="143" t="s">
        <v>252</v>
      </c>
      <c r="G39" s="143" t="s">
        <v>252</v>
      </c>
      <c r="H39" s="143">
        <v>1</v>
      </c>
      <c r="I39" s="143" t="s">
        <v>252</v>
      </c>
      <c r="J39" s="58" t="s">
        <v>281</v>
      </c>
    </row>
    <row r="40" spans="1:15" ht="12" customHeight="1">
      <c r="A40" s="253" t="s">
        <v>82</v>
      </c>
      <c r="B40" s="89">
        <v>5</v>
      </c>
      <c r="C40" s="262">
        <v>1</v>
      </c>
      <c r="D40" s="143" t="s">
        <v>252</v>
      </c>
      <c r="E40" s="143" t="s">
        <v>252</v>
      </c>
      <c r="F40" s="143" t="s">
        <v>252</v>
      </c>
      <c r="G40" s="143" t="s">
        <v>252</v>
      </c>
      <c r="H40" s="143" t="s">
        <v>252</v>
      </c>
      <c r="I40" s="89">
        <v>1</v>
      </c>
      <c r="J40" s="59" t="s">
        <v>282</v>
      </c>
    </row>
    <row r="41" spans="1:15" ht="12" customHeight="1">
      <c r="A41" s="253" t="s">
        <v>83</v>
      </c>
      <c r="B41" s="89">
        <v>58</v>
      </c>
      <c r="C41" s="166" t="s">
        <v>252</v>
      </c>
      <c r="D41" s="143" t="s">
        <v>252</v>
      </c>
      <c r="E41" s="143" t="s">
        <v>252</v>
      </c>
      <c r="F41" s="89">
        <v>14</v>
      </c>
      <c r="G41" s="89">
        <v>1</v>
      </c>
      <c r="H41" s="143">
        <v>1</v>
      </c>
      <c r="I41" s="143" t="s">
        <v>252</v>
      </c>
      <c r="J41" s="59" t="s">
        <v>283</v>
      </c>
    </row>
    <row r="42" spans="1:15" ht="12" customHeight="1">
      <c r="A42" s="253" t="s">
        <v>84</v>
      </c>
      <c r="B42" s="89">
        <v>9</v>
      </c>
      <c r="C42" s="166" t="s">
        <v>252</v>
      </c>
      <c r="D42" s="143" t="s">
        <v>252</v>
      </c>
      <c r="E42" s="143" t="s">
        <v>252</v>
      </c>
      <c r="F42" s="89">
        <v>7</v>
      </c>
      <c r="G42" s="143" t="s">
        <v>252</v>
      </c>
      <c r="H42" s="143" t="s">
        <v>252</v>
      </c>
      <c r="I42" s="143" t="s">
        <v>252</v>
      </c>
      <c r="J42" s="59" t="s">
        <v>284</v>
      </c>
    </row>
    <row r="43" spans="1:15" ht="12" customHeight="1">
      <c r="A43" s="255" t="s">
        <v>85</v>
      </c>
      <c r="B43" s="143" t="s">
        <v>252</v>
      </c>
      <c r="C43" s="166" t="s">
        <v>252</v>
      </c>
      <c r="D43" s="143" t="s">
        <v>252</v>
      </c>
      <c r="E43" s="143" t="s">
        <v>252</v>
      </c>
      <c r="F43" s="143" t="s">
        <v>252</v>
      </c>
      <c r="G43" s="143" t="s">
        <v>252</v>
      </c>
      <c r="H43" s="143" t="s">
        <v>252</v>
      </c>
      <c r="I43" s="143" t="s">
        <v>252</v>
      </c>
      <c r="J43" s="59" t="s">
        <v>285</v>
      </c>
    </row>
    <row r="44" spans="1:15" ht="12" customHeight="1">
      <c r="A44" s="255" t="s">
        <v>180</v>
      </c>
      <c r="B44" s="89">
        <v>2</v>
      </c>
      <c r="C44" s="166" t="s">
        <v>252</v>
      </c>
      <c r="D44" s="143" t="s">
        <v>252</v>
      </c>
      <c r="E44" s="143" t="s">
        <v>252</v>
      </c>
      <c r="F44" s="143" t="s">
        <v>252</v>
      </c>
      <c r="G44" s="143" t="s">
        <v>252</v>
      </c>
      <c r="H44" s="143" t="s">
        <v>252</v>
      </c>
      <c r="I44" s="143" t="s">
        <v>252</v>
      </c>
      <c r="J44" s="59" t="s">
        <v>286</v>
      </c>
    </row>
    <row r="45" spans="1:15" ht="12" customHeight="1">
      <c r="A45" s="253" t="s">
        <v>86</v>
      </c>
      <c r="B45" s="89">
        <v>10</v>
      </c>
      <c r="C45" s="166" t="s">
        <v>252</v>
      </c>
      <c r="D45" s="143" t="s">
        <v>252</v>
      </c>
      <c r="E45" s="143" t="s">
        <v>252</v>
      </c>
      <c r="F45" s="89">
        <v>4</v>
      </c>
      <c r="G45" s="143" t="s">
        <v>252</v>
      </c>
      <c r="H45" s="143" t="s">
        <v>252</v>
      </c>
      <c r="I45" s="89">
        <v>1</v>
      </c>
      <c r="J45" s="59" t="s">
        <v>287</v>
      </c>
    </row>
    <row r="46" spans="1:15" s="210" customFormat="1" ht="12" customHeight="1">
      <c r="A46" s="256" t="s">
        <v>214</v>
      </c>
      <c r="B46" s="129">
        <v>185</v>
      </c>
      <c r="C46" s="262">
        <v>86</v>
      </c>
      <c r="D46" s="129">
        <v>7</v>
      </c>
      <c r="E46" s="143" t="s">
        <v>252</v>
      </c>
      <c r="F46" s="129">
        <v>29</v>
      </c>
      <c r="G46" s="143" t="s">
        <v>252</v>
      </c>
      <c r="H46" s="166">
        <v>9</v>
      </c>
      <c r="I46" s="143" t="s">
        <v>252</v>
      </c>
      <c r="J46" s="70" t="s">
        <v>288</v>
      </c>
      <c r="K46" s="129"/>
      <c r="L46" s="129"/>
      <c r="M46" s="129"/>
      <c r="N46" s="129"/>
      <c r="O46" s="129"/>
    </row>
    <row r="47" spans="1:15" ht="12" customHeight="1">
      <c r="A47" s="248" t="s">
        <v>87</v>
      </c>
      <c r="B47" s="89">
        <v>121</v>
      </c>
      <c r="C47" s="262">
        <v>78</v>
      </c>
      <c r="D47" s="89">
        <v>4</v>
      </c>
      <c r="E47" s="143" t="s">
        <v>252</v>
      </c>
      <c r="F47" s="89">
        <v>25</v>
      </c>
      <c r="G47" s="143" t="s">
        <v>252</v>
      </c>
      <c r="H47" s="143">
        <v>7</v>
      </c>
      <c r="I47" s="143" t="s">
        <v>252</v>
      </c>
      <c r="J47" s="59" t="s">
        <v>289</v>
      </c>
    </row>
    <row r="48" spans="1:15" ht="12" customHeight="1">
      <c r="A48" s="253" t="s">
        <v>88</v>
      </c>
      <c r="B48" s="89">
        <v>36</v>
      </c>
      <c r="C48" s="262">
        <v>4</v>
      </c>
      <c r="D48" s="89">
        <v>1</v>
      </c>
      <c r="E48" s="143" t="s">
        <v>252</v>
      </c>
      <c r="F48" s="89">
        <v>2</v>
      </c>
      <c r="G48" s="143" t="s">
        <v>252</v>
      </c>
      <c r="H48" s="143" t="s">
        <v>252</v>
      </c>
      <c r="I48" s="143" t="s">
        <v>252</v>
      </c>
      <c r="J48" s="59" t="s">
        <v>290</v>
      </c>
    </row>
    <row r="49" spans="1:15" ht="12" customHeight="1">
      <c r="A49" s="255" t="s">
        <v>215</v>
      </c>
      <c r="B49" s="89">
        <v>2</v>
      </c>
      <c r="C49" s="166" t="s">
        <v>252</v>
      </c>
      <c r="D49" s="143" t="s">
        <v>252</v>
      </c>
      <c r="E49" s="143" t="s">
        <v>252</v>
      </c>
      <c r="F49" s="143" t="s">
        <v>252</v>
      </c>
      <c r="G49" s="143" t="s">
        <v>252</v>
      </c>
      <c r="H49" s="143" t="s">
        <v>252</v>
      </c>
      <c r="I49" s="143" t="s">
        <v>252</v>
      </c>
      <c r="J49" s="59" t="s">
        <v>291</v>
      </c>
    </row>
    <row r="50" spans="1:15" ht="12" customHeight="1">
      <c r="A50" s="253" t="s">
        <v>89</v>
      </c>
      <c r="B50" s="89">
        <v>17</v>
      </c>
      <c r="C50" s="166">
        <v>4</v>
      </c>
      <c r="D50" s="89">
        <v>2</v>
      </c>
      <c r="E50" s="143" t="s">
        <v>252</v>
      </c>
      <c r="F50" s="89">
        <v>2</v>
      </c>
      <c r="G50" s="143" t="s">
        <v>252</v>
      </c>
      <c r="H50" s="143">
        <v>1</v>
      </c>
      <c r="I50" s="143" t="s">
        <v>252</v>
      </c>
      <c r="J50" s="59" t="s">
        <v>292</v>
      </c>
    </row>
    <row r="51" spans="1:15" ht="12" customHeight="1">
      <c r="A51" s="253" t="s">
        <v>90</v>
      </c>
      <c r="B51" s="89">
        <v>9</v>
      </c>
      <c r="C51" s="166" t="s">
        <v>252</v>
      </c>
      <c r="D51" s="143" t="s">
        <v>252</v>
      </c>
      <c r="E51" s="143" t="s">
        <v>252</v>
      </c>
      <c r="F51" s="143" t="s">
        <v>252</v>
      </c>
      <c r="G51" s="143" t="s">
        <v>252</v>
      </c>
      <c r="H51" s="143">
        <v>1</v>
      </c>
      <c r="I51" s="143" t="s">
        <v>252</v>
      </c>
      <c r="J51" s="58" t="s">
        <v>293</v>
      </c>
    </row>
    <row r="52" spans="1:15" s="210" customFormat="1" ht="12" customHeight="1">
      <c r="A52" s="254" t="s">
        <v>216</v>
      </c>
      <c r="B52" s="129">
        <v>224</v>
      </c>
      <c r="C52" s="166">
        <v>6</v>
      </c>
      <c r="D52" s="129">
        <v>2</v>
      </c>
      <c r="E52" s="129">
        <v>1</v>
      </c>
      <c r="F52" s="129">
        <v>31</v>
      </c>
      <c r="G52" s="143" t="s">
        <v>252</v>
      </c>
      <c r="H52" s="166">
        <v>27</v>
      </c>
      <c r="I52" s="129">
        <v>1</v>
      </c>
      <c r="J52" s="72" t="s">
        <v>294</v>
      </c>
      <c r="K52" s="129"/>
      <c r="L52" s="129"/>
      <c r="M52" s="129"/>
      <c r="N52" s="129"/>
      <c r="O52" s="129"/>
    </row>
    <row r="53" spans="1:15" ht="12" customHeight="1">
      <c r="A53" s="253" t="s">
        <v>91</v>
      </c>
      <c r="B53" s="89">
        <v>11</v>
      </c>
      <c r="C53" s="262">
        <v>1</v>
      </c>
      <c r="D53" s="143" t="s">
        <v>252</v>
      </c>
      <c r="E53" s="143" t="s">
        <v>252</v>
      </c>
      <c r="F53" s="89">
        <v>3</v>
      </c>
      <c r="G53" s="143" t="s">
        <v>252</v>
      </c>
      <c r="H53" s="143">
        <v>3</v>
      </c>
      <c r="I53" s="89">
        <v>1</v>
      </c>
      <c r="J53" s="58" t="s">
        <v>295</v>
      </c>
    </row>
    <row r="54" spans="1:15" ht="12" customHeight="1">
      <c r="A54" s="255" t="s">
        <v>187</v>
      </c>
      <c r="B54" s="89">
        <v>2</v>
      </c>
      <c r="C54" s="166" t="s">
        <v>252</v>
      </c>
      <c r="D54" s="143" t="s">
        <v>252</v>
      </c>
      <c r="E54" s="143" t="s">
        <v>252</v>
      </c>
      <c r="F54" s="89">
        <v>2</v>
      </c>
      <c r="G54" s="143" t="s">
        <v>252</v>
      </c>
      <c r="H54" s="143" t="s">
        <v>252</v>
      </c>
      <c r="I54" s="143" t="s">
        <v>252</v>
      </c>
      <c r="J54" s="58" t="s">
        <v>296</v>
      </c>
    </row>
    <row r="55" spans="1:15" ht="12" customHeight="1">
      <c r="A55" s="253" t="s">
        <v>92</v>
      </c>
      <c r="B55" s="89">
        <v>133</v>
      </c>
      <c r="C55" s="166" t="s">
        <v>252</v>
      </c>
      <c r="D55" s="143" t="s">
        <v>252</v>
      </c>
      <c r="E55" s="143" t="s">
        <v>252</v>
      </c>
      <c r="F55" s="89">
        <v>4</v>
      </c>
      <c r="G55" s="143" t="s">
        <v>252</v>
      </c>
      <c r="H55" s="143">
        <v>22</v>
      </c>
      <c r="I55" s="143" t="s">
        <v>252</v>
      </c>
      <c r="J55" s="59" t="s">
        <v>297</v>
      </c>
    </row>
    <row r="56" spans="1:15" ht="12" customHeight="1">
      <c r="A56" s="248" t="s">
        <v>244</v>
      </c>
      <c r="B56" s="89">
        <v>41</v>
      </c>
      <c r="C56" s="166">
        <v>3</v>
      </c>
      <c r="D56" s="89">
        <v>1</v>
      </c>
      <c r="E56" s="143" t="s">
        <v>252</v>
      </c>
      <c r="F56" s="89">
        <v>15</v>
      </c>
      <c r="G56" s="143" t="s">
        <v>252</v>
      </c>
      <c r="H56" s="143">
        <v>1</v>
      </c>
      <c r="I56" s="143" t="s">
        <v>252</v>
      </c>
      <c r="J56" s="59" t="s">
        <v>298</v>
      </c>
    </row>
    <row r="57" spans="1:15" ht="12" customHeight="1">
      <c r="A57" s="249" t="s">
        <v>217</v>
      </c>
      <c r="B57" s="143" t="s">
        <v>252</v>
      </c>
      <c r="C57" s="166" t="s">
        <v>252</v>
      </c>
      <c r="D57" s="143" t="s">
        <v>252</v>
      </c>
      <c r="E57" s="143" t="s">
        <v>252</v>
      </c>
      <c r="F57" s="143" t="s">
        <v>252</v>
      </c>
      <c r="G57" s="143" t="s">
        <v>252</v>
      </c>
      <c r="H57" s="143" t="s">
        <v>252</v>
      </c>
      <c r="I57" s="143" t="s">
        <v>252</v>
      </c>
      <c r="J57" s="59" t="s">
        <v>299</v>
      </c>
    </row>
    <row r="58" spans="1:15" ht="12" customHeight="1">
      <c r="A58" s="253" t="s">
        <v>93</v>
      </c>
      <c r="B58" s="89">
        <v>12</v>
      </c>
      <c r="C58" s="166" t="s">
        <v>252</v>
      </c>
      <c r="D58" s="143" t="s">
        <v>252</v>
      </c>
      <c r="E58" s="143" t="s">
        <v>252</v>
      </c>
      <c r="F58" s="89">
        <v>2</v>
      </c>
      <c r="G58" s="143" t="s">
        <v>252</v>
      </c>
      <c r="H58" s="143">
        <v>1</v>
      </c>
      <c r="I58" s="143" t="s">
        <v>252</v>
      </c>
      <c r="J58" s="59" t="s">
        <v>300</v>
      </c>
    </row>
    <row r="59" spans="1:15" ht="12" customHeight="1">
      <c r="A59" s="255" t="s">
        <v>188</v>
      </c>
      <c r="B59" s="89">
        <v>9</v>
      </c>
      <c r="C59" s="166">
        <v>2</v>
      </c>
      <c r="D59" s="143" t="s">
        <v>252</v>
      </c>
      <c r="E59" s="143" t="s">
        <v>252</v>
      </c>
      <c r="F59" s="89">
        <v>2</v>
      </c>
      <c r="G59" s="143" t="s">
        <v>252</v>
      </c>
      <c r="H59" s="143" t="s">
        <v>252</v>
      </c>
      <c r="I59" s="143" t="s">
        <v>252</v>
      </c>
      <c r="J59" s="59" t="s">
        <v>301</v>
      </c>
    </row>
    <row r="60" spans="1:15" ht="12" customHeight="1">
      <c r="A60" s="255" t="s">
        <v>189</v>
      </c>
      <c r="B60" s="89">
        <v>11</v>
      </c>
      <c r="C60" s="166" t="s">
        <v>252</v>
      </c>
      <c r="D60" s="89">
        <v>1</v>
      </c>
      <c r="E60" s="89">
        <v>1</v>
      </c>
      <c r="F60" s="89">
        <v>3</v>
      </c>
      <c r="G60" s="143" t="s">
        <v>252</v>
      </c>
      <c r="H60" s="143" t="s">
        <v>252</v>
      </c>
      <c r="I60" s="143" t="s">
        <v>252</v>
      </c>
      <c r="J60" s="59" t="s">
        <v>302</v>
      </c>
    </row>
    <row r="61" spans="1:15" ht="12" customHeight="1">
      <c r="A61" s="253" t="s">
        <v>94</v>
      </c>
      <c r="B61" s="89">
        <v>5</v>
      </c>
      <c r="C61" s="166" t="s">
        <v>252</v>
      </c>
      <c r="D61" s="143" t="s">
        <v>252</v>
      </c>
      <c r="E61" s="143" t="s">
        <v>252</v>
      </c>
      <c r="F61" s="143" t="s">
        <v>252</v>
      </c>
      <c r="G61" s="143" t="s">
        <v>252</v>
      </c>
      <c r="H61" s="143" t="s">
        <v>252</v>
      </c>
      <c r="I61" s="143" t="s">
        <v>252</v>
      </c>
      <c r="J61" s="58" t="s">
        <v>303</v>
      </c>
    </row>
    <row r="62" spans="1:15" s="210" customFormat="1" ht="12" customHeight="1">
      <c r="A62" s="254" t="s">
        <v>227</v>
      </c>
      <c r="B62" s="129">
        <v>2054</v>
      </c>
      <c r="C62" s="262">
        <v>76</v>
      </c>
      <c r="D62" s="129">
        <v>18</v>
      </c>
      <c r="E62" s="129">
        <v>6</v>
      </c>
      <c r="F62" s="129">
        <v>1590</v>
      </c>
      <c r="G62" s="129">
        <v>60</v>
      </c>
      <c r="H62" s="166">
        <v>65</v>
      </c>
      <c r="I62" s="129">
        <v>15</v>
      </c>
      <c r="J62" s="72" t="s">
        <v>304</v>
      </c>
      <c r="K62" s="129"/>
      <c r="L62" s="129"/>
      <c r="M62" s="129"/>
      <c r="N62" s="129"/>
      <c r="O62" s="129"/>
    </row>
    <row r="63" spans="1:15" ht="12" customHeight="1">
      <c r="A63" s="252" t="s">
        <v>190</v>
      </c>
      <c r="B63" s="89">
        <v>147</v>
      </c>
      <c r="C63" s="262">
        <v>45</v>
      </c>
      <c r="D63" s="89">
        <v>13</v>
      </c>
      <c r="E63" s="143" t="s">
        <v>252</v>
      </c>
      <c r="F63" s="89">
        <v>68</v>
      </c>
      <c r="G63" s="89">
        <v>3</v>
      </c>
      <c r="H63" s="143">
        <v>2</v>
      </c>
      <c r="I63" s="89">
        <v>1</v>
      </c>
      <c r="J63" s="59" t="s">
        <v>305</v>
      </c>
    </row>
    <row r="64" spans="1:15" ht="12" customHeight="1">
      <c r="A64" s="252" t="s">
        <v>191</v>
      </c>
      <c r="B64" s="89">
        <v>5</v>
      </c>
      <c r="C64" s="262">
        <v>4</v>
      </c>
      <c r="D64" s="143" t="s">
        <v>252</v>
      </c>
      <c r="E64" s="143" t="s">
        <v>252</v>
      </c>
      <c r="F64" s="89">
        <v>1</v>
      </c>
      <c r="G64" s="143" t="s">
        <v>252</v>
      </c>
      <c r="H64" s="143" t="s">
        <v>252</v>
      </c>
      <c r="I64" s="143" t="s">
        <v>252</v>
      </c>
      <c r="J64" s="59" t="s">
        <v>306</v>
      </c>
    </row>
    <row r="65" spans="1:15" ht="12" customHeight="1">
      <c r="A65" s="253" t="s">
        <v>95</v>
      </c>
      <c r="B65" s="89">
        <v>173</v>
      </c>
      <c r="C65" s="262">
        <v>5</v>
      </c>
      <c r="D65" s="89">
        <v>3</v>
      </c>
      <c r="E65" s="89">
        <v>2</v>
      </c>
      <c r="F65" s="89">
        <v>92</v>
      </c>
      <c r="G65" s="89">
        <v>7</v>
      </c>
      <c r="H65" s="143">
        <v>8</v>
      </c>
      <c r="I65" s="143" t="s">
        <v>252</v>
      </c>
      <c r="J65" s="58" t="s">
        <v>307</v>
      </c>
    </row>
    <row r="66" spans="1:15" ht="12" customHeight="1">
      <c r="A66" s="253" t="s">
        <v>228</v>
      </c>
      <c r="B66" s="89">
        <v>2</v>
      </c>
      <c r="C66" s="166" t="s">
        <v>252</v>
      </c>
      <c r="D66" s="143" t="s">
        <v>252</v>
      </c>
      <c r="E66" s="143" t="s">
        <v>252</v>
      </c>
      <c r="F66" s="143" t="s">
        <v>252</v>
      </c>
      <c r="G66" s="143" t="s">
        <v>252</v>
      </c>
      <c r="H66" s="143" t="s">
        <v>252</v>
      </c>
      <c r="I66" s="143" t="s">
        <v>252</v>
      </c>
      <c r="J66" s="58" t="s">
        <v>308</v>
      </c>
    </row>
    <row r="67" spans="1:15" ht="12" customHeight="1">
      <c r="A67" s="253" t="s">
        <v>96</v>
      </c>
      <c r="B67" s="89">
        <v>1707</v>
      </c>
      <c r="C67" s="262">
        <v>19</v>
      </c>
      <c r="D67" s="89">
        <v>2</v>
      </c>
      <c r="E67" s="89">
        <v>4</v>
      </c>
      <c r="F67" s="89">
        <v>1424</v>
      </c>
      <c r="G67" s="89">
        <v>50</v>
      </c>
      <c r="H67" s="143">
        <v>55</v>
      </c>
      <c r="I67" s="89">
        <v>14</v>
      </c>
      <c r="J67" s="58" t="s">
        <v>309</v>
      </c>
    </row>
    <row r="68" spans="1:15" ht="12" customHeight="1">
      <c r="A68" s="255" t="s">
        <v>192</v>
      </c>
      <c r="B68" s="89">
        <v>1</v>
      </c>
      <c r="C68" s="166" t="s">
        <v>252</v>
      </c>
      <c r="D68" s="143" t="s">
        <v>252</v>
      </c>
      <c r="E68" s="143" t="s">
        <v>252</v>
      </c>
      <c r="F68" s="143" t="s">
        <v>252</v>
      </c>
      <c r="G68" s="143" t="s">
        <v>252</v>
      </c>
      <c r="H68" s="143" t="s">
        <v>252</v>
      </c>
      <c r="I68" s="143" t="s">
        <v>252</v>
      </c>
      <c r="J68" s="58" t="s">
        <v>310</v>
      </c>
    </row>
    <row r="69" spans="1:15" ht="12" customHeight="1">
      <c r="A69" s="248" t="s">
        <v>97</v>
      </c>
      <c r="B69" s="89">
        <v>19</v>
      </c>
      <c r="C69" s="262">
        <v>3</v>
      </c>
      <c r="D69" s="143" t="s">
        <v>252</v>
      </c>
      <c r="E69" s="143" t="s">
        <v>252</v>
      </c>
      <c r="F69" s="89">
        <v>5</v>
      </c>
      <c r="G69" s="143" t="s">
        <v>252</v>
      </c>
      <c r="H69" s="143" t="s">
        <v>252</v>
      </c>
      <c r="I69" s="143" t="s">
        <v>252</v>
      </c>
      <c r="J69" s="59" t="s">
        <v>311</v>
      </c>
    </row>
    <row r="70" spans="1:15" ht="12" customHeight="1">
      <c r="A70" s="249" t="s">
        <v>229</v>
      </c>
      <c r="B70" s="143" t="s">
        <v>252</v>
      </c>
      <c r="C70" s="166" t="s">
        <v>252</v>
      </c>
      <c r="D70" s="143" t="s">
        <v>252</v>
      </c>
      <c r="E70" s="143" t="s">
        <v>252</v>
      </c>
      <c r="F70" s="143" t="s">
        <v>252</v>
      </c>
      <c r="G70" s="143" t="s">
        <v>252</v>
      </c>
      <c r="H70" s="143" t="s">
        <v>252</v>
      </c>
      <c r="I70" s="143" t="s">
        <v>252</v>
      </c>
      <c r="J70" s="59" t="s">
        <v>312</v>
      </c>
    </row>
    <row r="71" spans="1:15" s="210" customFormat="1" ht="12" customHeight="1">
      <c r="A71" s="254" t="s">
        <v>219</v>
      </c>
      <c r="B71" s="129">
        <v>390</v>
      </c>
      <c r="C71" s="262">
        <v>65</v>
      </c>
      <c r="D71" s="129">
        <v>80</v>
      </c>
      <c r="E71" s="129">
        <v>6</v>
      </c>
      <c r="F71" s="129">
        <v>117</v>
      </c>
      <c r="G71" s="143" t="s">
        <v>252</v>
      </c>
      <c r="H71" s="166">
        <v>14</v>
      </c>
      <c r="I71" s="143" t="s">
        <v>252</v>
      </c>
      <c r="J71" s="72" t="s">
        <v>313</v>
      </c>
      <c r="K71" s="129"/>
      <c r="L71" s="129"/>
      <c r="M71" s="129"/>
      <c r="N71" s="129"/>
      <c r="O71" s="129"/>
    </row>
    <row r="72" spans="1:15" ht="12" customHeight="1">
      <c r="A72" s="253" t="s">
        <v>98</v>
      </c>
      <c r="B72" s="89">
        <v>122</v>
      </c>
      <c r="C72" s="262">
        <v>39</v>
      </c>
      <c r="D72" s="89">
        <v>37</v>
      </c>
      <c r="E72" s="89">
        <v>4</v>
      </c>
      <c r="F72" s="89">
        <v>6</v>
      </c>
      <c r="G72" s="143" t="s">
        <v>252</v>
      </c>
      <c r="H72" s="143">
        <v>1</v>
      </c>
      <c r="I72" s="143" t="s">
        <v>252</v>
      </c>
      <c r="J72" s="59" t="s">
        <v>314</v>
      </c>
    </row>
    <row r="73" spans="1:15" ht="12" customHeight="1">
      <c r="A73" s="255" t="s">
        <v>99</v>
      </c>
      <c r="B73" s="89">
        <v>18</v>
      </c>
      <c r="C73" s="262">
        <v>5</v>
      </c>
      <c r="D73" s="89">
        <v>6</v>
      </c>
      <c r="E73" s="89">
        <v>1</v>
      </c>
      <c r="F73" s="89">
        <v>2</v>
      </c>
      <c r="G73" s="143" t="s">
        <v>252</v>
      </c>
      <c r="H73" s="143" t="s">
        <v>252</v>
      </c>
      <c r="I73" s="143" t="s">
        <v>252</v>
      </c>
      <c r="J73" s="59" t="s">
        <v>315</v>
      </c>
    </row>
    <row r="74" spans="1:15" ht="12" customHeight="1">
      <c r="A74" s="253" t="s">
        <v>100</v>
      </c>
      <c r="B74" s="89">
        <v>143</v>
      </c>
      <c r="C74" s="262">
        <v>18</v>
      </c>
      <c r="D74" s="89">
        <v>15</v>
      </c>
      <c r="E74" s="143" t="s">
        <v>252</v>
      </c>
      <c r="F74" s="89">
        <v>61</v>
      </c>
      <c r="G74" s="143" t="s">
        <v>252</v>
      </c>
      <c r="H74" s="143">
        <v>13</v>
      </c>
      <c r="I74" s="143" t="s">
        <v>252</v>
      </c>
      <c r="J74" s="58" t="s">
        <v>316</v>
      </c>
    </row>
    <row r="75" spans="1:15" ht="12" customHeight="1">
      <c r="A75" s="255" t="s">
        <v>195</v>
      </c>
      <c r="B75" s="89">
        <v>43</v>
      </c>
      <c r="C75" s="262">
        <v>3</v>
      </c>
      <c r="D75" s="89">
        <v>10</v>
      </c>
      <c r="E75" s="143" t="s">
        <v>252</v>
      </c>
      <c r="F75" s="89">
        <v>13</v>
      </c>
      <c r="G75" s="143" t="s">
        <v>252</v>
      </c>
      <c r="H75" s="143" t="s">
        <v>252</v>
      </c>
      <c r="I75" s="143" t="s">
        <v>252</v>
      </c>
      <c r="J75" s="58" t="s">
        <v>317</v>
      </c>
    </row>
    <row r="76" spans="1:15" ht="12" customHeight="1">
      <c r="A76" s="252" t="s">
        <v>101</v>
      </c>
      <c r="B76" s="89">
        <v>64</v>
      </c>
      <c r="C76" s="166" t="s">
        <v>252</v>
      </c>
      <c r="D76" s="89">
        <v>12</v>
      </c>
      <c r="E76" s="89">
        <v>1</v>
      </c>
      <c r="F76" s="89">
        <v>35</v>
      </c>
      <c r="G76" s="143" t="s">
        <v>252</v>
      </c>
      <c r="H76" s="143" t="s">
        <v>252</v>
      </c>
      <c r="I76" s="143" t="s">
        <v>252</v>
      </c>
      <c r="J76" s="58" t="s">
        <v>318</v>
      </c>
    </row>
    <row r="77" spans="1:15" s="210" customFormat="1" ht="12" customHeight="1">
      <c r="A77" s="254" t="s">
        <v>231</v>
      </c>
      <c r="B77" s="129">
        <v>253</v>
      </c>
      <c r="C77" s="262">
        <v>45</v>
      </c>
      <c r="D77" s="129">
        <v>11</v>
      </c>
      <c r="E77" s="129">
        <v>8</v>
      </c>
      <c r="F77" s="129">
        <v>31</v>
      </c>
      <c r="G77" s="143" t="s">
        <v>252</v>
      </c>
      <c r="H77" s="166">
        <v>42</v>
      </c>
      <c r="I77" s="129">
        <v>11</v>
      </c>
      <c r="J77" s="72" t="s">
        <v>319</v>
      </c>
      <c r="K77" s="129"/>
      <c r="L77" s="129"/>
      <c r="M77" s="129"/>
      <c r="N77" s="129"/>
      <c r="O77" s="129"/>
    </row>
    <row r="78" spans="1:15" ht="12" customHeight="1">
      <c r="A78" s="253" t="s">
        <v>245</v>
      </c>
      <c r="B78" s="89">
        <v>151</v>
      </c>
      <c r="C78" s="262">
        <v>28</v>
      </c>
      <c r="D78" s="89">
        <v>2</v>
      </c>
      <c r="E78" s="89">
        <v>2</v>
      </c>
      <c r="F78" s="89">
        <v>2</v>
      </c>
      <c r="G78" s="143" t="s">
        <v>252</v>
      </c>
      <c r="H78" s="143">
        <v>41</v>
      </c>
      <c r="I78" s="89">
        <v>10</v>
      </c>
      <c r="J78" s="58" t="s">
        <v>320</v>
      </c>
    </row>
    <row r="79" spans="1:15" ht="12" customHeight="1">
      <c r="A79" s="253" t="s">
        <v>232</v>
      </c>
      <c r="B79" s="89">
        <v>8</v>
      </c>
      <c r="C79" s="262">
        <v>4</v>
      </c>
      <c r="D79" s="89">
        <v>1</v>
      </c>
      <c r="E79" s="143" t="s">
        <v>252</v>
      </c>
      <c r="F79" s="89">
        <v>1</v>
      </c>
      <c r="G79" s="143" t="s">
        <v>252</v>
      </c>
      <c r="H79" s="143" t="s">
        <v>252</v>
      </c>
      <c r="I79" s="143" t="s">
        <v>252</v>
      </c>
      <c r="J79" s="58" t="s">
        <v>321</v>
      </c>
    </row>
    <row r="80" spans="1:15" ht="12" customHeight="1">
      <c r="A80" s="253" t="s">
        <v>233</v>
      </c>
      <c r="B80" s="89">
        <v>17</v>
      </c>
      <c r="C80" s="262">
        <v>3</v>
      </c>
      <c r="D80" s="143" t="s">
        <v>252</v>
      </c>
      <c r="E80" s="143" t="s">
        <v>252</v>
      </c>
      <c r="F80" s="89">
        <v>2</v>
      </c>
      <c r="G80" s="143" t="s">
        <v>252</v>
      </c>
      <c r="H80" s="143" t="s">
        <v>252</v>
      </c>
      <c r="I80" s="89">
        <v>1</v>
      </c>
      <c r="J80" s="58" t="s">
        <v>322</v>
      </c>
    </row>
    <row r="81" spans="1:15" ht="12" customHeight="1">
      <c r="A81" s="253" t="s">
        <v>234</v>
      </c>
      <c r="B81" s="89">
        <v>36</v>
      </c>
      <c r="C81" s="262">
        <v>5</v>
      </c>
      <c r="D81" s="89">
        <v>2</v>
      </c>
      <c r="E81" s="143" t="s">
        <v>252</v>
      </c>
      <c r="F81" s="89">
        <v>18</v>
      </c>
      <c r="G81" s="143" t="s">
        <v>252</v>
      </c>
      <c r="H81" s="143" t="s">
        <v>252</v>
      </c>
      <c r="I81" s="143" t="s">
        <v>252</v>
      </c>
      <c r="J81" s="58" t="s">
        <v>323</v>
      </c>
    </row>
    <row r="82" spans="1:15" ht="12" customHeight="1">
      <c r="A82" s="248" t="s">
        <v>102</v>
      </c>
      <c r="B82" s="89">
        <v>28</v>
      </c>
      <c r="C82" s="262">
        <v>5</v>
      </c>
      <c r="D82" s="89">
        <v>4</v>
      </c>
      <c r="E82" s="89">
        <v>6</v>
      </c>
      <c r="F82" s="89">
        <v>7</v>
      </c>
      <c r="G82" s="143" t="s">
        <v>252</v>
      </c>
      <c r="H82" s="143">
        <v>1</v>
      </c>
      <c r="I82" s="143" t="s">
        <v>252</v>
      </c>
      <c r="J82" s="58" t="s">
        <v>324</v>
      </c>
    </row>
    <row r="83" spans="1:15" ht="12" customHeight="1">
      <c r="A83" s="248" t="s">
        <v>103</v>
      </c>
      <c r="B83" s="89">
        <v>13</v>
      </c>
      <c r="C83" s="166" t="s">
        <v>252</v>
      </c>
      <c r="D83" s="89">
        <v>2</v>
      </c>
      <c r="E83" s="143" t="s">
        <v>252</v>
      </c>
      <c r="F83" s="89">
        <v>1</v>
      </c>
      <c r="G83" s="143" t="s">
        <v>252</v>
      </c>
      <c r="H83" s="143" t="s">
        <v>252</v>
      </c>
      <c r="I83" s="143" t="s">
        <v>252</v>
      </c>
      <c r="J83" s="58" t="s">
        <v>325</v>
      </c>
    </row>
    <row r="84" spans="1:15" s="210" customFormat="1" ht="12" customHeight="1">
      <c r="A84" s="254" t="s">
        <v>223</v>
      </c>
      <c r="B84" s="129">
        <v>66</v>
      </c>
      <c r="C84" s="262">
        <v>15</v>
      </c>
      <c r="D84" s="129">
        <v>5</v>
      </c>
      <c r="E84" s="129">
        <v>3</v>
      </c>
      <c r="F84" s="129">
        <v>11</v>
      </c>
      <c r="G84" s="143" t="s">
        <v>252</v>
      </c>
      <c r="H84" s="166">
        <v>3</v>
      </c>
      <c r="I84" s="129">
        <v>3</v>
      </c>
      <c r="J84" s="72" t="s">
        <v>326</v>
      </c>
      <c r="K84" s="129"/>
      <c r="L84" s="129"/>
      <c r="M84" s="129"/>
      <c r="N84" s="129"/>
      <c r="O84" s="129"/>
    </row>
    <row r="85" spans="1:15" ht="12" customHeight="1">
      <c r="A85" s="248" t="s">
        <v>104</v>
      </c>
      <c r="B85" s="89">
        <v>1</v>
      </c>
      <c r="C85" s="166" t="s">
        <v>252</v>
      </c>
      <c r="D85" s="143" t="s">
        <v>252</v>
      </c>
      <c r="E85" s="143" t="s">
        <v>252</v>
      </c>
      <c r="F85" s="143" t="s">
        <v>252</v>
      </c>
      <c r="G85" s="143" t="s">
        <v>252</v>
      </c>
      <c r="H85" s="143" t="s">
        <v>252</v>
      </c>
      <c r="I85" s="143" t="s">
        <v>252</v>
      </c>
      <c r="J85" s="58" t="s">
        <v>327</v>
      </c>
    </row>
    <row r="86" spans="1:15" ht="12" customHeight="1">
      <c r="A86" s="248" t="s">
        <v>105</v>
      </c>
      <c r="B86" s="89">
        <v>35</v>
      </c>
      <c r="C86" s="262">
        <v>12</v>
      </c>
      <c r="D86" s="89">
        <v>2</v>
      </c>
      <c r="E86" s="89">
        <v>3</v>
      </c>
      <c r="F86" s="89">
        <v>4</v>
      </c>
      <c r="G86" s="143" t="s">
        <v>252</v>
      </c>
      <c r="H86" s="143">
        <v>1</v>
      </c>
      <c r="I86" s="89">
        <v>3</v>
      </c>
      <c r="J86" s="58" t="s">
        <v>328</v>
      </c>
    </row>
    <row r="87" spans="1:15" ht="12" customHeight="1">
      <c r="A87" s="249" t="s">
        <v>199</v>
      </c>
      <c r="B87" s="89">
        <v>13</v>
      </c>
      <c r="C87" s="262">
        <v>3</v>
      </c>
      <c r="D87" s="89">
        <v>2</v>
      </c>
      <c r="E87" s="143" t="s">
        <v>252</v>
      </c>
      <c r="F87" s="89">
        <v>4</v>
      </c>
      <c r="G87" s="143" t="s">
        <v>252</v>
      </c>
      <c r="H87" s="143" t="s">
        <v>252</v>
      </c>
      <c r="I87" s="143" t="s">
        <v>252</v>
      </c>
      <c r="J87" s="58" t="s">
        <v>329</v>
      </c>
    </row>
    <row r="88" spans="1:15" ht="12" customHeight="1">
      <c r="A88" s="248" t="s">
        <v>106</v>
      </c>
      <c r="B88" s="89">
        <v>17</v>
      </c>
      <c r="C88" s="166" t="s">
        <v>252</v>
      </c>
      <c r="D88" s="89">
        <v>1</v>
      </c>
      <c r="E88" s="143" t="s">
        <v>252</v>
      </c>
      <c r="F88" s="89">
        <v>3</v>
      </c>
      <c r="G88" s="143" t="s">
        <v>252</v>
      </c>
      <c r="H88" s="143">
        <v>2</v>
      </c>
      <c r="I88" s="143" t="s">
        <v>252</v>
      </c>
      <c r="J88" s="58" t="s">
        <v>330</v>
      </c>
    </row>
    <row r="89" spans="1:15" s="210" customFormat="1" ht="12" customHeight="1">
      <c r="A89" s="254" t="s">
        <v>224</v>
      </c>
      <c r="B89" s="129">
        <v>49</v>
      </c>
      <c r="C89" s="166" t="s">
        <v>252</v>
      </c>
      <c r="D89" s="129">
        <v>1</v>
      </c>
      <c r="E89" s="129">
        <v>1</v>
      </c>
      <c r="F89" s="129">
        <v>3</v>
      </c>
      <c r="G89" s="166" t="s">
        <v>252</v>
      </c>
      <c r="H89" s="166">
        <v>9</v>
      </c>
      <c r="I89" s="129">
        <v>1</v>
      </c>
      <c r="J89" s="72" t="s">
        <v>331</v>
      </c>
      <c r="K89" s="129"/>
      <c r="L89" s="129"/>
      <c r="M89" s="129"/>
      <c r="N89" s="129"/>
      <c r="O89" s="129"/>
    </row>
    <row r="90" spans="1:15" ht="12" customHeight="1">
      <c r="A90" s="248" t="s">
        <v>107</v>
      </c>
      <c r="B90" s="89">
        <v>6</v>
      </c>
      <c r="C90" s="166" t="s">
        <v>252</v>
      </c>
      <c r="D90" s="143" t="s">
        <v>252</v>
      </c>
      <c r="E90" s="143" t="s">
        <v>252</v>
      </c>
      <c r="F90" s="143" t="s">
        <v>252</v>
      </c>
      <c r="G90" s="143" t="s">
        <v>252</v>
      </c>
      <c r="H90" s="143" t="s">
        <v>252</v>
      </c>
      <c r="I90" s="89">
        <v>1</v>
      </c>
      <c r="J90" s="73" t="s">
        <v>332</v>
      </c>
    </row>
    <row r="91" spans="1:15" ht="12" customHeight="1">
      <c r="A91" s="249" t="s">
        <v>108</v>
      </c>
      <c r="B91" s="143" t="s">
        <v>252</v>
      </c>
      <c r="C91" s="166" t="s">
        <v>252</v>
      </c>
      <c r="D91" s="143" t="s">
        <v>252</v>
      </c>
      <c r="E91" s="143" t="s">
        <v>252</v>
      </c>
      <c r="F91" s="143" t="s">
        <v>252</v>
      </c>
      <c r="G91" s="143" t="s">
        <v>252</v>
      </c>
      <c r="H91" s="143" t="s">
        <v>252</v>
      </c>
      <c r="I91" s="143" t="s">
        <v>252</v>
      </c>
      <c r="J91" s="73" t="s">
        <v>333</v>
      </c>
    </row>
    <row r="92" spans="1:15" ht="12" customHeight="1">
      <c r="A92" s="248" t="s">
        <v>109</v>
      </c>
      <c r="B92" s="89">
        <v>31</v>
      </c>
      <c r="C92" s="166" t="s">
        <v>252</v>
      </c>
      <c r="D92" s="143" t="s">
        <v>252</v>
      </c>
      <c r="E92" s="143" t="s">
        <v>252</v>
      </c>
      <c r="F92" s="89">
        <v>2</v>
      </c>
      <c r="G92" s="143" t="s">
        <v>252</v>
      </c>
      <c r="H92" s="143">
        <v>6</v>
      </c>
      <c r="I92" s="143" t="s">
        <v>252</v>
      </c>
      <c r="J92" s="71" t="s">
        <v>334</v>
      </c>
    </row>
    <row r="93" spans="1:15" ht="12" customHeight="1">
      <c r="A93" s="249" t="s">
        <v>202</v>
      </c>
      <c r="B93" s="89">
        <v>12</v>
      </c>
      <c r="C93" s="166" t="s">
        <v>252</v>
      </c>
      <c r="D93" s="89">
        <v>1</v>
      </c>
      <c r="E93" s="89">
        <v>1</v>
      </c>
      <c r="F93" s="89">
        <v>1</v>
      </c>
      <c r="G93" s="143" t="s">
        <v>252</v>
      </c>
      <c r="H93" s="143">
        <v>3</v>
      </c>
      <c r="I93" s="143" t="s">
        <v>252</v>
      </c>
      <c r="J93" s="71" t="s">
        <v>335</v>
      </c>
    </row>
    <row r="94" spans="1:15" s="210" customFormat="1" ht="12" customHeight="1">
      <c r="A94" s="254" t="s">
        <v>218</v>
      </c>
      <c r="B94" s="129">
        <v>35</v>
      </c>
      <c r="C94" s="166" t="s">
        <v>252</v>
      </c>
      <c r="D94" s="143" t="s">
        <v>252</v>
      </c>
      <c r="E94" s="143" t="s">
        <v>252</v>
      </c>
      <c r="F94" s="129">
        <v>4</v>
      </c>
      <c r="G94" s="143" t="s">
        <v>252</v>
      </c>
      <c r="H94" s="166">
        <v>4</v>
      </c>
      <c r="I94" s="129">
        <v>11</v>
      </c>
      <c r="J94" s="72" t="s">
        <v>336</v>
      </c>
      <c r="K94" s="129"/>
      <c r="L94" s="129"/>
      <c r="M94" s="129"/>
      <c r="N94" s="129"/>
      <c r="O94" s="129"/>
    </row>
    <row r="95" spans="1:15" ht="12" customHeight="1">
      <c r="A95" s="252" t="s">
        <v>204</v>
      </c>
      <c r="B95" s="143" t="s">
        <v>252</v>
      </c>
      <c r="C95" s="166" t="s">
        <v>252</v>
      </c>
      <c r="D95" s="143" t="s">
        <v>252</v>
      </c>
      <c r="E95" s="143" t="s">
        <v>252</v>
      </c>
      <c r="F95" s="143" t="s">
        <v>252</v>
      </c>
      <c r="G95" s="143" t="s">
        <v>252</v>
      </c>
      <c r="H95" s="143" t="s">
        <v>252</v>
      </c>
      <c r="I95" s="143" t="s">
        <v>252</v>
      </c>
      <c r="J95" s="59" t="s">
        <v>337</v>
      </c>
    </row>
    <row r="96" spans="1:15" ht="12" customHeight="1">
      <c r="A96" s="249" t="s">
        <v>110</v>
      </c>
      <c r="B96" s="89">
        <v>35</v>
      </c>
      <c r="C96" s="166" t="s">
        <v>252</v>
      </c>
      <c r="D96" s="143" t="s">
        <v>252</v>
      </c>
      <c r="E96" s="143" t="s">
        <v>252</v>
      </c>
      <c r="F96" s="89">
        <v>4</v>
      </c>
      <c r="G96" s="143" t="s">
        <v>252</v>
      </c>
      <c r="H96" s="143">
        <v>4</v>
      </c>
      <c r="I96" s="89">
        <v>11</v>
      </c>
      <c r="J96" s="58" t="s">
        <v>338</v>
      </c>
    </row>
    <row r="97" spans="1:15" ht="7.5" customHeight="1">
      <c r="A97" s="89"/>
      <c r="C97" s="166" t="s">
        <v>252</v>
      </c>
      <c r="H97" s="143" t="s">
        <v>252</v>
      </c>
    </row>
    <row r="98" spans="1:15" s="210" customFormat="1" ht="14.25">
      <c r="A98" s="129" t="s">
        <v>213</v>
      </c>
      <c r="B98" s="129">
        <v>4229</v>
      </c>
      <c r="C98" s="129">
        <v>426</v>
      </c>
      <c r="D98" s="129">
        <v>139</v>
      </c>
      <c r="E98" s="129">
        <v>32</v>
      </c>
      <c r="F98" s="129">
        <v>2127</v>
      </c>
      <c r="G98" s="129">
        <v>82</v>
      </c>
      <c r="H98" s="166">
        <v>236</v>
      </c>
      <c r="I98" s="129">
        <v>48</v>
      </c>
      <c r="J98" s="154" t="s">
        <v>339</v>
      </c>
      <c r="K98" s="129"/>
      <c r="L98" s="129"/>
      <c r="M98" s="129"/>
      <c r="N98" s="129"/>
      <c r="O98" s="129"/>
    </row>
    <row r="99" spans="1:15" ht="6" customHeight="1">
      <c r="D99" s="259"/>
      <c r="E99" s="259"/>
      <c r="F99" s="258"/>
      <c r="G99" s="258"/>
      <c r="H99" s="258"/>
      <c r="I99" s="261"/>
    </row>
    <row r="100" spans="1:15">
      <c r="A100" s="89" t="s">
        <v>392</v>
      </c>
      <c r="B100" s="263"/>
      <c r="C100" s="263"/>
      <c r="D100" s="263"/>
      <c r="E100" s="263"/>
      <c r="F100" s="76"/>
      <c r="G100" s="263"/>
      <c r="H100" s="264"/>
      <c r="I100" s="264"/>
      <c r="J100" s="264"/>
    </row>
    <row r="101" spans="1:15">
      <c r="A101" s="263" t="s">
        <v>410</v>
      </c>
      <c r="B101" s="263"/>
      <c r="C101" s="263"/>
      <c r="D101" s="263"/>
      <c r="E101" s="263"/>
      <c r="F101" s="76"/>
      <c r="G101" s="263"/>
      <c r="H101" s="38"/>
      <c r="I101" s="38"/>
      <c r="J101" s="38"/>
    </row>
    <row r="102" spans="1:15" ht="4.5" customHeight="1">
      <c r="A102" s="89"/>
    </row>
    <row r="103" spans="1:15">
      <c r="A103" s="223" t="s">
        <v>479</v>
      </c>
      <c r="B103" s="125"/>
      <c r="C103" s="125"/>
      <c r="D103" s="125"/>
      <c r="E103" s="125"/>
      <c r="F103" s="125"/>
      <c r="G103" s="62"/>
      <c r="H103" s="62"/>
      <c r="I103" s="62"/>
      <c r="J103" s="125" t="s">
        <v>389</v>
      </c>
    </row>
    <row r="104" spans="1:15" s="89" customFormat="1"/>
    <row r="105" spans="1:15" s="89" customFormat="1"/>
    <row r="106" spans="1:15" s="89" customFormat="1"/>
    <row r="107" spans="1:15" s="89" customFormat="1"/>
    <row r="108" spans="1:15" s="89" customFormat="1"/>
    <row r="109" spans="1:15">
      <c r="A109" s="89"/>
    </row>
    <row r="110" spans="1:15">
      <c r="A110" s="89"/>
    </row>
    <row r="111" spans="1:15">
      <c r="A111" s="89"/>
    </row>
    <row r="112" spans="1:15">
      <c r="A112" s="89"/>
    </row>
    <row r="113" spans="1:1">
      <c r="A113" s="89"/>
    </row>
    <row r="114" spans="1:1">
      <c r="A114" s="89"/>
    </row>
    <row r="115" spans="1:1">
      <c r="A115" s="89"/>
    </row>
    <row r="116" spans="1:1">
      <c r="A116" s="89"/>
    </row>
    <row r="117" spans="1:1">
      <c r="A117" s="89"/>
    </row>
    <row r="118" spans="1:1">
      <c r="A118" s="89"/>
    </row>
    <row r="154" spans="4:9">
      <c r="D154" s="265"/>
      <c r="E154" s="265"/>
      <c r="F154" s="265"/>
      <c r="G154" s="265"/>
      <c r="H154" s="265"/>
      <c r="I154" s="265"/>
    </row>
  </sheetData>
  <pageMargins left="0.7" right="0.7" top="0.75" bottom="1.1287499999999999" header="0.3" footer="0.3"/>
  <pageSetup paperSize="9" scale="62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M166"/>
  <sheetViews>
    <sheetView view="pageLayout" workbookViewId="0">
      <selection activeCell="D91" sqref="D91"/>
    </sheetView>
  </sheetViews>
  <sheetFormatPr baseColWidth="10" defaultRowHeight="12.75"/>
  <cols>
    <col min="1" max="1" width="29.375" style="89" customWidth="1"/>
    <col min="2" max="2" width="14.375" style="89" customWidth="1"/>
    <col min="3" max="6" width="14.75" style="89" customWidth="1"/>
    <col min="7" max="7" width="28" style="89" customWidth="1"/>
    <col min="8" max="8" width="14.25" style="89" customWidth="1"/>
    <col min="9" max="13" width="11" style="86"/>
  </cols>
  <sheetData>
    <row r="1" spans="1:13" s="4" customFormat="1" ht="24.75" customHeight="1">
      <c r="A1" s="75" t="s">
        <v>2</v>
      </c>
      <c r="B1" s="75"/>
      <c r="C1" s="75"/>
      <c r="D1" s="75"/>
      <c r="E1" s="76"/>
      <c r="F1" s="76"/>
      <c r="G1" s="78" t="s">
        <v>8</v>
      </c>
      <c r="H1" s="38"/>
      <c r="I1" s="38"/>
      <c r="J1" s="38"/>
      <c r="K1" s="38"/>
      <c r="L1" s="38"/>
      <c r="M1" s="38"/>
    </row>
    <row r="2" spans="1:13" s="4" customFormat="1" ht="18.75" customHeight="1">
      <c r="A2" s="38"/>
      <c r="B2" s="38"/>
      <c r="C2" s="38"/>
      <c r="D2" s="38"/>
      <c r="E2" s="76"/>
      <c r="F2" s="76"/>
      <c r="G2" s="79"/>
      <c r="H2" s="38"/>
      <c r="I2" s="38"/>
      <c r="J2" s="38"/>
      <c r="K2" s="38"/>
      <c r="L2" s="38"/>
      <c r="M2" s="38"/>
    </row>
    <row r="3" spans="1:13" s="28" customFormat="1" ht="20.25" customHeight="1">
      <c r="A3" s="95" t="s">
        <v>24</v>
      </c>
      <c r="B3" s="95"/>
      <c r="C3" s="95"/>
      <c r="D3" s="95"/>
      <c r="E3" s="96"/>
      <c r="F3" s="97"/>
      <c r="G3" s="98" t="s">
        <v>138</v>
      </c>
      <c r="H3" s="147"/>
      <c r="I3" s="147"/>
      <c r="J3" s="147"/>
      <c r="K3" s="147"/>
      <c r="L3" s="147"/>
      <c r="M3" s="147"/>
    </row>
    <row r="4" spans="1:13" s="4" customFormat="1" ht="20.25" customHeight="1">
      <c r="A4" s="99" t="s">
        <v>59</v>
      </c>
      <c r="B4" s="99"/>
      <c r="C4" s="99"/>
      <c r="D4" s="100"/>
      <c r="F4" s="100"/>
      <c r="G4" s="104" t="s">
        <v>50</v>
      </c>
      <c r="I4" s="38"/>
      <c r="J4" s="38"/>
      <c r="K4" s="38"/>
      <c r="L4" s="38"/>
      <c r="M4" s="38"/>
    </row>
    <row r="5" spans="1:13" s="4" customFormat="1" ht="12.75" customHeight="1">
      <c r="A5" s="102"/>
      <c r="B5" s="102"/>
      <c r="C5" s="102"/>
      <c r="D5" s="102"/>
      <c r="E5" s="102"/>
      <c r="F5" s="76"/>
      <c r="G5" s="76"/>
      <c r="H5" s="38"/>
      <c r="I5" s="38"/>
      <c r="J5" s="38"/>
      <c r="K5" s="38"/>
      <c r="L5" s="38"/>
      <c r="M5" s="38"/>
    </row>
    <row r="6" spans="1:13" s="1" customFormat="1" ht="16.5" customHeight="1">
      <c r="A6" s="146" t="s">
        <v>242</v>
      </c>
      <c r="B6" s="146"/>
      <c r="C6" s="146"/>
      <c r="D6" s="146"/>
      <c r="E6" s="146"/>
      <c r="F6" s="85"/>
      <c r="G6" s="84" t="s">
        <v>243</v>
      </c>
      <c r="I6" s="156"/>
      <c r="J6" s="156"/>
      <c r="K6" s="156"/>
      <c r="L6" s="156"/>
      <c r="M6" s="156"/>
    </row>
    <row r="7" spans="1:13" s="50" customFormat="1">
      <c r="A7" s="148"/>
      <c r="B7" s="85" t="s">
        <v>395</v>
      </c>
      <c r="C7" s="85" t="s">
        <v>396</v>
      </c>
      <c r="D7" s="85" t="s">
        <v>397</v>
      </c>
      <c r="E7" s="84" t="s">
        <v>398</v>
      </c>
      <c r="F7" s="84" t="s">
        <v>399</v>
      </c>
      <c r="G7" s="149"/>
      <c r="H7" s="150"/>
      <c r="I7" s="69"/>
      <c r="J7" s="69"/>
      <c r="K7" s="69"/>
      <c r="L7" s="69"/>
      <c r="M7" s="69"/>
    </row>
    <row r="8" spans="1:13" s="50" customFormat="1">
      <c r="A8" s="142"/>
      <c r="B8" s="166" t="s">
        <v>211</v>
      </c>
      <c r="C8" s="166" t="s">
        <v>210</v>
      </c>
      <c r="D8" s="166" t="s">
        <v>209</v>
      </c>
      <c r="E8" s="166" t="s">
        <v>208</v>
      </c>
      <c r="F8" s="166" t="s">
        <v>207</v>
      </c>
      <c r="G8" s="89"/>
      <c r="H8" s="89"/>
      <c r="I8" s="69"/>
      <c r="J8" s="69"/>
      <c r="K8" s="69"/>
      <c r="L8" s="69"/>
      <c r="M8" s="69"/>
    </row>
    <row r="9" spans="1:13" s="50" customFormat="1" ht="7.5" customHeight="1">
      <c r="A9" s="89"/>
      <c r="B9" s="89"/>
      <c r="C9" s="89"/>
      <c r="D9" s="89"/>
      <c r="E9" s="89"/>
      <c r="F9" s="89"/>
      <c r="G9" s="89"/>
      <c r="H9" s="89"/>
      <c r="I9" s="69"/>
      <c r="J9" s="69"/>
      <c r="K9" s="69"/>
      <c r="L9" s="69"/>
      <c r="M9" s="69"/>
    </row>
    <row r="10" spans="1:13" s="50" customFormat="1" ht="12" customHeight="1">
      <c r="A10" s="224" t="s">
        <v>235</v>
      </c>
      <c r="B10" s="351">
        <v>3263</v>
      </c>
      <c r="C10" s="351">
        <v>6045</v>
      </c>
      <c r="D10" s="351">
        <v>5276</v>
      </c>
      <c r="E10" s="351">
        <v>2993</v>
      </c>
      <c r="F10" s="351">
        <v>2424</v>
      </c>
      <c r="G10" s="70" t="s">
        <v>483</v>
      </c>
      <c r="H10" s="89"/>
      <c r="I10" s="69"/>
      <c r="J10" s="69"/>
      <c r="K10" s="69"/>
      <c r="L10" s="69"/>
      <c r="M10" s="69"/>
    </row>
    <row r="11" spans="1:13" s="50" customFormat="1" ht="12" customHeight="1">
      <c r="A11" s="60" t="s">
        <v>65</v>
      </c>
      <c r="B11" s="352" t="s">
        <v>252</v>
      </c>
      <c r="C11" s="352">
        <v>884</v>
      </c>
      <c r="D11" s="352">
        <v>316</v>
      </c>
      <c r="E11" s="352">
        <v>256</v>
      </c>
      <c r="F11" s="352">
        <v>143</v>
      </c>
      <c r="G11" s="59" t="s">
        <v>254</v>
      </c>
      <c r="H11" s="89"/>
      <c r="I11" s="69"/>
      <c r="J11" s="69"/>
      <c r="K11" s="69"/>
      <c r="L11" s="69"/>
      <c r="M11" s="69"/>
    </row>
    <row r="12" spans="1:13" s="50" customFormat="1" ht="12" customHeight="1">
      <c r="A12" s="60" t="s">
        <v>66</v>
      </c>
      <c r="B12" s="352" t="s">
        <v>252</v>
      </c>
      <c r="C12" s="352">
        <v>110</v>
      </c>
      <c r="D12" s="352">
        <v>120</v>
      </c>
      <c r="E12" s="352">
        <v>176</v>
      </c>
      <c r="F12" s="352">
        <v>348</v>
      </c>
      <c r="G12" s="59" t="s">
        <v>255</v>
      </c>
      <c r="H12" s="152"/>
      <c r="I12" s="93"/>
      <c r="J12" s="93"/>
      <c r="K12" s="93"/>
      <c r="L12" s="94"/>
      <c r="M12" s="69"/>
    </row>
    <row r="13" spans="1:13" s="50" customFormat="1" ht="12" customHeight="1">
      <c r="A13" s="60" t="s">
        <v>236</v>
      </c>
      <c r="B13" s="352" t="s">
        <v>252</v>
      </c>
      <c r="C13" s="352" t="s">
        <v>252</v>
      </c>
      <c r="D13" s="352">
        <v>377</v>
      </c>
      <c r="E13" s="352">
        <v>40</v>
      </c>
      <c r="F13" s="352" t="s">
        <v>252</v>
      </c>
      <c r="G13" s="59" t="s">
        <v>256</v>
      </c>
      <c r="H13" s="89"/>
      <c r="I13" s="69"/>
      <c r="J13" s="69"/>
      <c r="K13" s="69"/>
      <c r="L13" s="69"/>
      <c r="M13" s="69"/>
    </row>
    <row r="14" spans="1:13" s="50" customFormat="1" ht="12" customHeight="1">
      <c r="A14" s="60" t="s">
        <v>67</v>
      </c>
      <c r="B14" s="352" t="s">
        <v>252</v>
      </c>
      <c r="C14" s="352">
        <v>747</v>
      </c>
      <c r="D14" s="352" t="s">
        <v>252</v>
      </c>
      <c r="E14" s="352">
        <v>392</v>
      </c>
      <c r="F14" s="352">
        <v>264</v>
      </c>
      <c r="G14" s="59" t="s">
        <v>257</v>
      </c>
      <c r="H14" s="89"/>
      <c r="I14" s="69"/>
      <c r="J14" s="69"/>
      <c r="K14" s="69"/>
      <c r="L14" s="69"/>
      <c r="M14" s="69"/>
    </row>
    <row r="15" spans="1:13" s="50" customFormat="1" ht="12" customHeight="1">
      <c r="A15" s="60" t="s">
        <v>161</v>
      </c>
      <c r="B15" s="352">
        <v>484</v>
      </c>
      <c r="C15" s="352">
        <v>766</v>
      </c>
      <c r="D15" s="352">
        <v>782</v>
      </c>
      <c r="E15" s="352">
        <v>318</v>
      </c>
      <c r="F15" s="352">
        <v>284</v>
      </c>
      <c r="G15" s="59" t="s">
        <v>258</v>
      </c>
      <c r="H15" s="89"/>
      <c r="I15" s="69"/>
      <c r="J15" s="69"/>
      <c r="K15" s="69"/>
      <c r="L15" s="69"/>
      <c r="M15" s="69"/>
    </row>
    <row r="16" spans="1:13" s="50" customFormat="1" ht="12" customHeight="1">
      <c r="A16" s="60" t="s">
        <v>162</v>
      </c>
      <c r="B16" s="352" t="s">
        <v>252</v>
      </c>
      <c r="C16" s="352" t="s">
        <v>252</v>
      </c>
      <c r="D16" s="352" t="s">
        <v>252</v>
      </c>
      <c r="E16" s="352">
        <v>64</v>
      </c>
      <c r="F16" s="352">
        <v>34</v>
      </c>
      <c r="G16" s="59" t="s">
        <v>259</v>
      </c>
      <c r="H16" s="89"/>
      <c r="I16" s="69"/>
      <c r="J16" s="69"/>
      <c r="K16" s="69"/>
      <c r="L16" s="69"/>
      <c r="M16" s="69"/>
    </row>
    <row r="17" spans="1:13" s="50" customFormat="1" ht="12" customHeight="1">
      <c r="A17" s="60" t="s">
        <v>237</v>
      </c>
      <c r="B17" s="352" t="s">
        <v>252</v>
      </c>
      <c r="C17" s="352">
        <v>565</v>
      </c>
      <c r="D17" s="352">
        <v>597</v>
      </c>
      <c r="E17" s="352">
        <v>330</v>
      </c>
      <c r="F17" s="352">
        <v>492</v>
      </c>
      <c r="G17" s="59" t="s">
        <v>260</v>
      </c>
      <c r="H17" s="89"/>
      <c r="I17" s="69"/>
      <c r="J17" s="69"/>
      <c r="K17" s="69"/>
      <c r="L17" s="69"/>
      <c r="M17" s="69"/>
    </row>
    <row r="18" spans="1:13" s="69" customFormat="1" ht="12" customHeight="1">
      <c r="A18" s="60" t="s">
        <v>68</v>
      </c>
      <c r="B18" s="352">
        <v>2779</v>
      </c>
      <c r="C18" s="352">
        <v>2973</v>
      </c>
      <c r="D18" s="352">
        <v>2748</v>
      </c>
      <c r="E18" s="352">
        <v>1289</v>
      </c>
      <c r="F18" s="352">
        <v>791</v>
      </c>
      <c r="G18" s="59" t="s">
        <v>261</v>
      </c>
      <c r="H18" s="89"/>
    </row>
    <row r="19" spans="1:13" s="50" customFormat="1" ht="12" customHeight="1">
      <c r="A19" s="224" t="s">
        <v>225</v>
      </c>
      <c r="B19" s="351">
        <v>4227</v>
      </c>
      <c r="C19" s="351">
        <v>448</v>
      </c>
      <c r="D19" s="351">
        <v>1452</v>
      </c>
      <c r="E19" s="351">
        <v>1314</v>
      </c>
      <c r="F19" s="351">
        <v>1911</v>
      </c>
      <c r="G19" s="57" t="s">
        <v>262</v>
      </c>
      <c r="H19" s="89"/>
      <c r="I19" s="69"/>
      <c r="J19" s="69"/>
      <c r="K19" s="69"/>
      <c r="L19" s="69"/>
      <c r="M19" s="69"/>
    </row>
    <row r="20" spans="1:13" s="50" customFormat="1" ht="12" customHeight="1">
      <c r="A20" s="60" t="s">
        <v>226</v>
      </c>
      <c r="B20" s="352">
        <v>3918</v>
      </c>
      <c r="C20" s="352" t="s">
        <v>252</v>
      </c>
      <c r="D20" s="352">
        <v>414</v>
      </c>
      <c r="E20" s="352">
        <v>90</v>
      </c>
      <c r="F20" s="352">
        <v>115</v>
      </c>
      <c r="G20" s="58" t="s">
        <v>263</v>
      </c>
      <c r="H20" s="89"/>
      <c r="I20" s="69"/>
      <c r="J20" s="69"/>
      <c r="K20" s="69"/>
      <c r="L20" s="69"/>
      <c r="M20" s="69"/>
    </row>
    <row r="21" spans="1:13" s="50" customFormat="1" ht="12" customHeight="1">
      <c r="A21" s="60" t="s">
        <v>166</v>
      </c>
      <c r="B21" s="352" t="s">
        <v>252</v>
      </c>
      <c r="C21" s="352" t="s">
        <v>252</v>
      </c>
      <c r="D21" s="352" t="s">
        <v>252</v>
      </c>
      <c r="E21" s="352">
        <v>48</v>
      </c>
      <c r="F21" s="352" t="s">
        <v>252</v>
      </c>
      <c r="G21" s="58" t="s">
        <v>264</v>
      </c>
      <c r="H21" s="89"/>
      <c r="I21" s="69"/>
      <c r="J21" s="69"/>
      <c r="K21" s="69"/>
      <c r="L21" s="69"/>
      <c r="M21" s="69"/>
    </row>
    <row r="22" spans="1:13" s="50" customFormat="1" ht="12" customHeight="1">
      <c r="A22" s="60" t="s">
        <v>69</v>
      </c>
      <c r="B22" s="352" t="s">
        <v>252</v>
      </c>
      <c r="C22" s="352" t="s">
        <v>252</v>
      </c>
      <c r="D22" s="352">
        <v>90</v>
      </c>
      <c r="E22" s="352" t="s">
        <v>252</v>
      </c>
      <c r="F22" s="352">
        <v>88</v>
      </c>
      <c r="G22" s="58" t="s">
        <v>266</v>
      </c>
      <c r="H22" s="89"/>
      <c r="I22" s="69"/>
      <c r="J22" s="69"/>
      <c r="K22" s="69"/>
      <c r="L22" s="69"/>
      <c r="M22" s="69"/>
    </row>
    <row r="23" spans="1:13" s="50" customFormat="1" ht="12" customHeight="1">
      <c r="A23" s="60" t="s">
        <v>168</v>
      </c>
      <c r="B23" s="352" t="s">
        <v>252</v>
      </c>
      <c r="C23" s="352" t="s">
        <v>252</v>
      </c>
      <c r="D23" s="352">
        <v>56</v>
      </c>
      <c r="E23" s="352" t="s">
        <v>252</v>
      </c>
      <c r="F23" s="352" t="s">
        <v>252</v>
      </c>
      <c r="G23" s="58" t="s">
        <v>267</v>
      </c>
      <c r="H23" s="89"/>
      <c r="I23" s="69"/>
      <c r="J23" s="69"/>
      <c r="K23" s="69"/>
      <c r="L23" s="69"/>
      <c r="M23" s="69"/>
    </row>
    <row r="24" spans="1:13" s="50" customFormat="1" ht="12" customHeight="1">
      <c r="A24" s="60" t="s">
        <v>70</v>
      </c>
      <c r="B24" s="352" t="s">
        <v>252</v>
      </c>
      <c r="C24" s="352" t="s">
        <v>252</v>
      </c>
      <c r="D24" s="352" t="s">
        <v>252</v>
      </c>
      <c r="E24" s="352" t="s">
        <v>252</v>
      </c>
      <c r="F24" s="352">
        <v>83</v>
      </c>
      <c r="G24" s="58" t="s">
        <v>268</v>
      </c>
      <c r="H24" s="89"/>
      <c r="I24" s="69"/>
      <c r="J24" s="69"/>
      <c r="K24" s="69"/>
      <c r="L24" s="69"/>
      <c r="M24" s="69"/>
    </row>
    <row r="25" spans="1:13" s="50" customFormat="1" ht="12" customHeight="1">
      <c r="A25" s="60" t="s">
        <v>71</v>
      </c>
      <c r="B25" s="352">
        <v>143</v>
      </c>
      <c r="C25" s="352">
        <v>232</v>
      </c>
      <c r="D25" s="352">
        <v>300</v>
      </c>
      <c r="E25" s="352">
        <v>487</v>
      </c>
      <c r="F25" s="352">
        <v>110</v>
      </c>
      <c r="G25" s="58" t="s">
        <v>269</v>
      </c>
      <c r="H25" s="89"/>
      <c r="I25" s="69"/>
      <c r="J25" s="69"/>
      <c r="K25" s="69"/>
      <c r="L25" s="69"/>
      <c r="M25" s="69"/>
    </row>
    <row r="26" spans="1:13" s="50" customFormat="1" ht="12" customHeight="1">
      <c r="A26" s="60" t="s">
        <v>72</v>
      </c>
      <c r="B26" s="352">
        <v>166</v>
      </c>
      <c r="C26" s="352">
        <v>216</v>
      </c>
      <c r="D26" s="352">
        <v>592</v>
      </c>
      <c r="E26" s="352">
        <v>689</v>
      </c>
      <c r="F26" s="352">
        <v>1515</v>
      </c>
      <c r="G26" s="58" t="s">
        <v>270</v>
      </c>
      <c r="H26" s="89"/>
      <c r="I26" s="69"/>
      <c r="J26" s="69"/>
      <c r="K26" s="69"/>
      <c r="L26" s="69"/>
      <c r="M26" s="69"/>
    </row>
    <row r="27" spans="1:13" s="50" customFormat="1" ht="12" customHeight="1">
      <c r="A27" s="60" t="s">
        <v>73</v>
      </c>
      <c r="B27" s="352" t="s">
        <v>252</v>
      </c>
      <c r="C27" s="352" t="s">
        <v>252</v>
      </c>
      <c r="D27" s="352" t="s">
        <v>252</v>
      </c>
      <c r="E27" s="352" t="s">
        <v>252</v>
      </c>
      <c r="F27" s="352" t="s">
        <v>252</v>
      </c>
      <c r="G27" s="89" t="s">
        <v>341</v>
      </c>
      <c r="H27" s="89"/>
      <c r="I27" s="69"/>
      <c r="J27" s="69"/>
      <c r="K27" s="69"/>
      <c r="L27" s="69"/>
      <c r="M27" s="69"/>
    </row>
    <row r="28" spans="1:13" s="50" customFormat="1" ht="12" customHeight="1">
      <c r="A28" s="224" t="s">
        <v>220</v>
      </c>
      <c r="B28" s="351">
        <v>2700</v>
      </c>
      <c r="C28" s="351">
        <v>4471</v>
      </c>
      <c r="D28" s="351">
        <v>3390</v>
      </c>
      <c r="E28" s="351">
        <v>1775</v>
      </c>
      <c r="F28" s="351">
        <v>1550</v>
      </c>
      <c r="G28" s="70" t="s">
        <v>271</v>
      </c>
      <c r="H28" s="89"/>
      <c r="I28" s="69"/>
      <c r="J28" s="69"/>
      <c r="K28" s="69"/>
      <c r="L28" s="69"/>
      <c r="M28" s="69"/>
    </row>
    <row r="29" spans="1:13" s="50" customFormat="1" ht="12" customHeight="1">
      <c r="A29" s="60" t="s">
        <v>75</v>
      </c>
      <c r="B29" s="352" t="s">
        <v>252</v>
      </c>
      <c r="C29" s="352" t="s">
        <v>252</v>
      </c>
      <c r="D29" s="352">
        <v>84</v>
      </c>
      <c r="E29" s="352">
        <v>32</v>
      </c>
      <c r="F29" s="352" t="s">
        <v>252</v>
      </c>
      <c r="G29" s="59" t="s">
        <v>272</v>
      </c>
      <c r="H29" s="89"/>
      <c r="I29" s="69"/>
      <c r="J29" s="69"/>
      <c r="K29" s="69"/>
      <c r="L29" s="69"/>
      <c r="M29" s="69"/>
    </row>
    <row r="30" spans="1:13" s="50" customFormat="1" ht="12" customHeight="1">
      <c r="A30" s="60" t="s">
        <v>221</v>
      </c>
      <c r="B30" s="352" t="s">
        <v>252</v>
      </c>
      <c r="C30" s="352">
        <v>26</v>
      </c>
      <c r="D30" s="352" t="s">
        <v>252</v>
      </c>
      <c r="E30" s="352">
        <v>16</v>
      </c>
      <c r="F30" s="352">
        <v>36</v>
      </c>
      <c r="G30" s="59" t="s">
        <v>273</v>
      </c>
      <c r="H30" s="89"/>
      <c r="I30" s="69"/>
      <c r="J30" s="69"/>
      <c r="K30" s="69"/>
      <c r="L30" s="69"/>
      <c r="M30" s="69"/>
    </row>
    <row r="31" spans="1:13" s="50" customFormat="1" ht="12" customHeight="1">
      <c r="A31" s="60" t="s">
        <v>76</v>
      </c>
      <c r="B31" s="352">
        <v>2558</v>
      </c>
      <c r="C31" s="352">
        <v>2145</v>
      </c>
      <c r="D31" s="352">
        <v>1577</v>
      </c>
      <c r="E31" s="352">
        <v>577</v>
      </c>
      <c r="F31" s="352">
        <v>256</v>
      </c>
      <c r="G31" s="59" t="s">
        <v>274</v>
      </c>
      <c r="H31" s="89"/>
      <c r="I31" s="69"/>
      <c r="J31" s="69"/>
      <c r="K31" s="69"/>
      <c r="L31" s="69"/>
      <c r="M31" s="69"/>
    </row>
    <row r="32" spans="1:13" s="50" customFormat="1" ht="12" customHeight="1">
      <c r="A32" s="60" t="s">
        <v>77</v>
      </c>
      <c r="B32" s="352">
        <v>142</v>
      </c>
      <c r="C32" s="352">
        <v>105</v>
      </c>
      <c r="D32" s="352">
        <v>534</v>
      </c>
      <c r="E32" s="352">
        <v>228</v>
      </c>
      <c r="F32" s="352">
        <v>334</v>
      </c>
      <c r="G32" s="59" t="s">
        <v>275</v>
      </c>
      <c r="H32" s="89"/>
      <c r="I32" s="69"/>
      <c r="J32" s="69"/>
      <c r="K32" s="69"/>
      <c r="L32" s="69"/>
      <c r="M32" s="69"/>
    </row>
    <row r="33" spans="1:13" s="50" customFormat="1" ht="12" customHeight="1">
      <c r="A33" s="60" t="s">
        <v>74</v>
      </c>
      <c r="B33" s="352" t="s">
        <v>252</v>
      </c>
      <c r="C33" s="352">
        <v>1598</v>
      </c>
      <c r="D33" s="352">
        <v>1111</v>
      </c>
      <c r="E33" s="352">
        <v>332</v>
      </c>
      <c r="F33" s="352">
        <v>430</v>
      </c>
      <c r="G33" s="59" t="s">
        <v>276</v>
      </c>
      <c r="H33" s="89"/>
      <c r="I33" s="69"/>
      <c r="J33" s="69"/>
      <c r="K33" s="69"/>
      <c r="L33" s="69"/>
      <c r="M33" s="69"/>
    </row>
    <row r="34" spans="1:13" s="50" customFormat="1" ht="12" customHeight="1">
      <c r="A34" s="60" t="s">
        <v>80</v>
      </c>
      <c r="B34" s="352" t="s">
        <v>252</v>
      </c>
      <c r="C34" s="352">
        <v>597</v>
      </c>
      <c r="D34" s="352" t="s">
        <v>252</v>
      </c>
      <c r="E34" s="352">
        <v>121</v>
      </c>
      <c r="F34" s="352">
        <v>76</v>
      </c>
      <c r="G34" s="71" t="s">
        <v>277</v>
      </c>
      <c r="H34" s="89"/>
      <c r="I34" s="69"/>
      <c r="J34" s="69"/>
      <c r="K34" s="69"/>
      <c r="L34" s="69"/>
      <c r="M34" s="69"/>
    </row>
    <row r="35" spans="1:13" s="50" customFormat="1" ht="12" customHeight="1">
      <c r="A35" s="60" t="s">
        <v>222</v>
      </c>
      <c r="B35" s="352" t="s">
        <v>252</v>
      </c>
      <c r="C35" s="352" t="s">
        <v>252</v>
      </c>
      <c r="D35" s="352">
        <v>84</v>
      </c>
      <c r="E35" s="352">
        <v>75</v>
      </c>
      <c r="F35" s="352">
        <v>224</v>
      </c>
      <c r="G35" s="59" t="s">
        <v>278</v>
      </c>
      <c r="H35" s="89"/>
      <c r="I35" s="69"/>
      <c r="J35" s="69"/>
      <c r="K35" s="69"/>
      <c r="L35" s="69"/>
      <c r="M35" s="69"/>
    </row>
    <row r="36" spans="1:13" s="50" customFormat="1" ht="12" customHeight="1">
      <c r="A36" s="60" t="s">
        <v>79</v>
      </c>
      <c r="B36" s="352" t="s">
        <v>252</v>
      </c>
      <c r="C36" s="352" t="s">
        <v>252</v>
      </c>
      <c r="D36" s="352" t="s">
        <v>252</v>
      </c>
      <c r="E36" s="352">
        <v>394</v>
      </c>
      <c r="F36" s="352">
        <v>116</v>
      </c>
      <c r="G36" s="59" t="s">
        <v>279</v>
      </c>
      <c r="H36" s="89"/>
      <c r="I36" s="69"/>
      <c r="J36" s="69"/>
      <c r="K36" s="69"/>
      <c r="L36" s="69"/>
      <c r="M36" s="69"/>
    </row>
    <row r="37" spans="1:13" s="50" customFormat="1" ht="12" customHeight="1">
      <c r="A37" s="60" t="s">
        <v>78</v>
      </c>
      <c r="B37" s="352" t="s">
        <v>252</v>
      </c>
      <c r="C37" s="352" t="s">
        <v>252</v>
      </c>
      <c r="D37" s="352" t="s">
        <v>252</v>
      </c>
      <c r="E37" s="352" t="s">
        <v>252</v>
      </c>
      <c r="F37" s="352">
        <v>78</v>
      </c>
      <c r="G37" s="59" t="s">
        <v>340</v>
      </c>
      <c r="H37" s="89"/>
      <c r="I37" s="69"/>
      <c r="J37" s="69"/>
      <c r="K37" s="69"/>
      <c r="L37" s="69"/>
      <c r="M37" s="69"/>
    </row>
    <row r="38" spans="1:13" s="50" customFormat="1" ht="12" customHeight="1">
      <c r="A38" s="224" t="s">
        <v>230</v>
      </c>
      <c r="B38" s="351">
        <v>2110</v>
      </c>
      <c r="C38" s="351">
        <v>1811</v>
      </c>
      <c r="D38" s="351">
        <v>3107</v>
      </c>
      <c r="E38" s="351">
        <v>661</v>
      </c>
      <c r="F38" s="351">
        <v>442</v>
      </c>
      <c r="G38" s="70" t="s">
        <v>280</v>
      </c>
      <c r="H38" s="89"/>
      <c r="I38" s="69"/>
      <c r="J38" s="69"/>
      <c r="K38" s="69"/>
      <c r="L38" s="69"/>
      <c r="M38" s="69"/>
    </row>
    <row r="39" spans="1:13" s="50" customFormat="1" ht="12" customHeight="1">
      <c r="A39" s="60" t="s">
        <v>81</v>
      </c>
      <c r="B39" s="352" t="s">
        <v>252</v>
      </c>
      <c r="C39" s="352">
        <v>90</v>
      </c>
      <c r="D39" s="352">
        <v>556</v>
      </c>
      <c r="E39" s="352">
        <v>48</v>
      </c>
      <c r="F39" s="352">
        <v>97</v>
      </c>
      <c r="G39" s="58" t="s">
        <v>281</v>
      </c>
      <c r="H39" s="89"/>
      <c r="I39" s="69"/>
      <c r="J39" s="69"/>
      <c r="K39" s="69"/>
      <c r="L39" s="69"/>
      <c r="M39" s="69"/>
    </row>
    <row r="40" spans="1:13" s="50" customFormat="1" ht="12" customHeight="1">
      <c r="A40" s="60" t="s">
        <v>82</v>
      </c>
      <c r="B40" s="352" t="s">
        <v>252</v>
      </c>
      <c r="C40" s="352" t="s">
        <v>252</v>
      </c>
      <c r="D40" s="352">
        <v>232</v>
      </c>
      <c r="E40" s="352">
        <v>34</v>
      </c>
      <c r="F40" s="352" t="s">
        <v>252</v>
      </c>
      <c r="G40" s="59" t="s">
        <v>282</v>
      </c>
      <c r="H40" s="89"/>
      <c r="I40" s="69"/>
      <c r="J40" s="69"/>
      <c r="K40" s="69"/>
      <c r="L40" s="69"/>
      <c r="M40" s="69"/>
    </row>
    <row r="41" spans="1:13" s="50" customFormat="1" ht="12" customHeight="1">
      <c r="A41" s="60" t="s">
        <v>83</v>
      </c>
      <c r="B41" s="352">
        <v>1664</v>
      </c>
      <c r="C41" s="352">
        <v>1687</v>
      </c>
      <c r="D41" s="352">
        <v>2153</v>
      </c>
      <c r="E41" s="352">
        <v>383</v>
      </c>
      <c r="F41" s="352">
        <v>295</v>
      </c>
      <c r="G41" s="59" t="s">
        <v>283</v>
      </c>
      <c r="H41" s="89"/>
      <c r="I41" s="69"/>
      <c r="J41" s="69"/>
      <c r="K41" s="69"/>
      <c r="L41" s="69"/>
      <c r="M41" s="69"/>
    </row>
    <row r="42" spans="1:13" s="50" customFormat="1" ht="12" customHeight="1">
      <c r="A42" s="60" t="s">
        <v>84</v>
      </c>
      <c r="B42" s="352">
        <v>90</v>
      </c>
      <c r="C42" s="352">
        <v>34</v>
      </c>
      <c r="D42" s="352" t="s">
        <v>252</v>
      </c>
      <c r="E42" s="352" t="s">
        <v>252</v>
      </c>
      <c r="F42" s="352" t="s">
        <v>252</v>
      </c>
      <c r="G42" s="59" t="s">
        <v>284</v>
      </c>
      <c r="H42" s="89"/>
      <c r="I42" s="69"/>
      <c r="J42" s="69"/>
      <c r="K42" s="69"/>
      <c r="L42" s="69"/>
      <c r="M42" s="69"/>
    </row>
    <row r="43" spans="1:13" s="50" customFormat="1" ht="12" customHeight="1">
      <c r="A43" s="60" t="s">
        <v>85</v>
      </c>
      <c r="B43" s="352" t="s">
        <v>252</v>
      </c>
      <c r="C43" s="352" t="s">
        <v>252</v>
      </c>
      <c r="D43" s="352" t="s">
        <v>252</v>
      </c>
      <c r="E43" s="352" t="s">
        <v>252</v>
      </c>
      <c r="F43" s="352" t="s">
        <v>252</v>
      </c>
      <c r="G43" s="59" t="s">
        <v>285</v>
      </c>
      <c r="H43" s="89"/>
      <c r="I43" s="69"/>
      <c r="J43" s="69"/>
      <c r="K43" s="69"/>
      <c r="L43" s="69"/>
      <c r="M43" s="69"/>
    </row>
    <row r="44" spans="1:13" s="50" customFormat="1" ht="12" customHeight="1">
      <c r="A44" s="60" t="s">
        <v>180</v>
      </c>
      <c r="B44" s="352" t="s">
        <v>252</v>
      </c>
      <c r="C44" s="352" t="s">
        <v>252</v>
      </c>
      <c r="D44" s="352">
        <v>64</v>
      </c>
      <c r="E44" s="352" t="s">
        <v>252</v>
      </c>
      <c r="F44" s="352">
        <v>50</v>
      </c>
      <c r="G44" s="59" t="s">
        <v>286</v>
      </c>
      <c r="H44" s="89"/>
      <c r="I44" s="69"/>
      <c r="J44" s="69"/>
      <c r="K44" s="69"/>
      <c r="L44" s="69"/>
      <c r="M44" s="69"/>
    </row>
    <row r="45" spans="1:13" s="50" customFormat="1" ht="12" customHeight="1">
      <c r="A45" s="60" t="s">
        <v>86</v>
      </c>
      <c r="B45" s="352">
        <v>356</v>
      </c>
      <c r="C45" s="352" t="s">
        <v>252</v>
      </c>
      <c r="D45" s="352">
        <v>102</v>
      </c>
      <c r="E45" s="352">
        <v>196</v>
      </c>
      <c r="F45" s="352" t="s">
        <v>252</v>
      </c>
      <c r="G45" s="59" t="s">
        <v>287</v>
      </c>
      <c r="H45" s="89"/>
      <c r="I45" s="69"/>
      <c r="J45" s="69"/>
      <c r="K45" s="69"/>
      <c r="L45" s="69"/>
      <c r="M45" s="69"/>
    </row>
    <row r="46" spans="1:13" s="50" customFormat="1" ht="12" customHeight="1">
      <c r="A46" s="224" t="s">
        <v>214</v>
      </c>
      <c r="B46" s="351">
        <v>148</v>
      </c>
      <c r="C46" s="351">
        <v>979</v>
      </c>
      <c r="D46" s="351">
        <v>513</v>
      </c>
      <c r="E46" s="351">
        <v>1046</v>
      </c>
      <c r="F46" s="351">
        <v>863</v>
      </c>
      <c r="G46" s="70" t="s">
        <v>288</v>
      </c>
      <c r="H46" s="89"/>
      <c r="I46" s="69"/>
      <c r="J46" s="69"/>
      <c r="K46" s="69"/>
      <c r="L46" s="69"/>
      <c r="M46" s="69"/>
    </row>
    <row r="47" spans="1:13" s="50" customFormat="1" ht="12" customHeight="1">
      <c r="A47" s="60" t="s">
        <v>87</v>
      </c>
      <c r="B47" s="352" t="s">
        <v>252</v>
      </c>
      <c r="C47" s="352">
        <v>451</v>
      </c>
      <c r="D47" s="352" t="s">
        <v>252</v>
      </c>
      <c r="E47" s="352">
        <v>42</v>
      </c>
      <c r="F47" s="352">
        <v>201</v>
      </c>
      <c r="G47" s="59" t="s">
        <v>289</v>
      </c>
      <c r="H47" s="89"/>
      <c r="I47" s="69"/>
      <c r="J47" s="69"/>
      <c r="K47" s="69"/>
      <c r="L47" s="69"/>
      <c r="M47" s="69"/>
    </row>
    <row r="48" spans="1:13" s="50" customFormat="1" ht="12" customHeight="1">
      <c r="A48" s="60" t="s">
        <v>88</v>
      </c>
      <c r="B48" s="352" t="s">
        <v>252</v>
      </c>
      <c r="C48" s="352">
        <v>480</v>
      </c>
      <c r="D48" s="352">
        <v>306</v>
      </c>
      <c r="E48" s="352">
        <v>691</v>
      </c>
      <c r="F48" s="352">
        <v>435</v>
      </c>
      <c r="G48" s="59" t="s">
        <v>290</v>
      </c>
      <c r="H48" s="89"/>
      <c r="I48" s="69"/>
      <c r="J48" s="69"/>
      <c r="K48" s="69"/>
      <c r="L48" s="69"/>
      <c r="M48" s="69"/>
    </row>
    <row r="49" spans="1:13" s="50" customFormat="1" ht="12" customHeight="1">
      <c r="A49" s="60" t="s">
        <v>215</v>
      </c>
      <c r="B49" s="352" t="s">
        <v>252</v>
      </c>
      <c r="C49" s="352" t="s">
        <v>252</v>
      </c>
      <c r="D49" s="352" t="s">
        <v>252</v>
      </c>
      <c r="E49" s="352">
        <v>36</v>
      </c>
      <c r="F49" s="352">
        <v>32</v>
      </c>
      <c r="G49" s="59" t="s">
        <v>291</v>
      </c>
      <c r="H49" s="89"/>
      <c r="I49" s="69"/>
      <c r="J49" s="69"/>
      <c r="K49" s="69"/>
      <c r="L49" s="69"/>
      <c r="M49" s="69"/>
    </row>
    <row r="50" spans="1:13" s="50" customFormat="1" ht="12" customHeight="1">
      <c r="A50" s="60" t="s">
        <v>89</v>
      </c>
      <c r="B50" s="352" t="s">
        <v>252</v>
      </c>
      <c r="C50" s="352" t="s">
        <v>252</v>
      </c>
      <c r="D50" s="352">
        <v>120</v>
      </c>
      <c r="E50" s="352">
        <v>181</v>
      </c>
      <c r="F50" s="352">
        <v>116</v>
      </c>
      <c r="G50" s="59" t="s">
        <v>292</v>
      </c>
      <c r="H50" s="89"/>
      <c r="I50" s="69"/>
      <c r="J50" s="69"/>
      <c r="K50" s="69"/>
      <c r="L50" s="69"/>
      <c r="M50" s="69"/>
    </row>
    <row r="51" spans="1:13" s="50" customFormat="1" ht="12" customHeight="1">
      <c r="A51" s="60" t="s">
        <v>90</v>
      </c>
      <c r="B51" s="352">
        <v>148</v>
      </c>
      <c r="C51" s="352">
        <v>48</v>
      </c>
      <c r="D51" s="352">
        <v>87</v>
      </c>
      <c r="E51" s="352">
        <v>96</v>
      </c>
      <c r="F51" s="352">
        <v>79</v>
      </c>
      <c r="G51" s="58" t="s">
        <v>293</v>
      </c>
      <c r="H51" s="89"/>
      <c r="I51" s="69"/>
      <c r="J51" s="69"/>
      <c r="K51" s="69"/>
      <c r="L51" s="69"/>
      <c r="M51" s="69"/>
    </row>
    <row r="52" spans="1:13" s="50" customFormat="1" ht="12" customHeight="1">
      <c r="A52" s="224" t="s">
        <v>216</v>
      </c>
      <c r="B52" s="351">
        <v>6912</v>
      </c>
      <c r="C52" s="351">
        <v>7155</v>
      </c>
      <c r="D52" s="351">
        <v>5499</v>
      </c>
      <c r="E52" s="351">
        <v>2576</v>
      </c>
      <c r="F52" s="351">
        <v>2541</v>
      </c>
      <c r="G52" s="72" t="s">
        <v>294</v>
      </c>
      <c r="H52" s="89"/>
      <c r="I52" s="69"/>
      <c r="J52" s="69"/>
      <c r="K52" s="69"/>
      <c r="L52" s="69"/>
      <c r="M52" s="69"/>
    </row>
    <row r="53" spans="1:13" s="50" customFormat="1" ht="12" customHeight="1">
      <c r="A53" s="60" t="s">
        <v>91</v>
      </c>
      <c r="B53" s="352">
        <v>260</v>
      </c>
      <c r="C53" s="352">
        <v>64</v>
      </c>
      <c r="D53" s="352" t="s">
        <v>252</v>
      </c>
      <c r="E53" s="352">
        <v>24</v>
      </c>
      <c r="F53" s="352" t="s">
        <v>252</v>
      </c>
      <c r="G53" s="58" t="s">
        <v>295</v>
      </c>
      <c r="H53" s="89"/>
      <c r="I53" s="69"/>
      <c r="J53" s="69"/>
      <c r="K53" s="69"/>
      <c r="L53" s="69"/>
      <c r="M53" s="69"/>
    </row>
    <row r="54" spans="1:13" s="50" customFormat="1" ht="12" customHeight="1">
      <c r="A54" s="60" t="s">
        <v>187</v>
      </c>
      <c r="B54" s="352" t="s">
        <v>252</v>
      </c>
      <c r="C54" s="352" t="s">
        <v>252</v>
      </c>
      <c r="D54" s="352" t="s">
        <v>252</v>
      </c>
      <c r="E54" s="352" t="s">
        <v>252</v>
      </c>
      <c r="F54" s="352" t="s">
        <v>252</v>
      </c>
      <c r="G54" s="58" t="s">
        <v>296</v>
      </c>
      <c r="H54" s="89"/>
      <c r="I54" s="69"/>
      <c r="J54" s="69"/>
      <c r="K54" s="69"/>
      <c r="L54" s="69"/>
      <c r="M54" s="69"/>
    </row>
    <row r="55" spans="1:13" s="50" customFormat="1" ht="12" customHeight="1">
      <c r="A55" s="60" t="s">
        <v>92</v>
      </c>
      <c r="B55" s="352">
        <v>5398</v>
      </c>
      <c r="C55" s="352">
        <v>5516</v>
      </c>
      <c r="D55" s="352">
        <v>3887</v>
      </c>
      <c r="E55" s="352">
        <v>1832</v>
      </c>
      <c r="F55" s="352">
        <v>2047</v>
      </c>
      <c r="G55" s="59" t="s">
        <v>297</v>
      </c>
      <c r="H55" s="89"/>
      <c r="I55" s="69"/>
      <c r="J55" s="69"/>
      <c r="K55" s="69"/>
      <c r="L55" s="69"/>
      <c r="M55" s="69"/>
    </row>
    <row r="56" spans="1:13" s="50" customFormat="1" ht="12" customHeight="1">
      <c r="A56" s="60" t="s">
        <v>244</v>
      </c>
      <c r="B56" s="352">
        <v>1232</v>
      </c>
      <c r="C56" s="352">
        <v>45</v>
      </c>
      <c r="D56" s="352">
        <v>757</v>
      </c>
      <c r="E56" s="352">
        <v>214</v>
      </c>
      <c r="F56" s="352">
        <v>378</v>
      </c>
      <c r="G56" s="59" t="s">
        <v>298</v>
      </c>
      <c r="H56" s="89"/>
      <c r="I56" s="69"/>
      <c r="J56" s="69"/>
      <c r="K56" s="69"/>
      <c r="L56" s="69"/>
      <c r="M56" s="69"/>
    </row>
    <row r="57" spans="1:13" s="50" customFormat="1" ht="12" customHeight="1">
      <c r="A57" s="60" t="s">
        <v>342</v>
      </c>
      <c r="B57" s="352" t="s">
        <v>252</v>
      </c>
      <c r="C57" s="352" t="s">
        <v>252</v>
      </c>
      <c r="D57" s="352" t="s">
        <v>252</v>
      </c>
      <c r="E57" s="352" t="s">
        <v>252</v>
      </c>
      <c r="F57" s="352" t="s">
        <v>252</v>
      </c>
      <c r="G57" s="59" t="s">
        <v>299</v>
      </c>
      <c r="H57" s="89"/>
      <c r="I57" s="69"/>
      <c r="J57" s="69"/>
      <c r="K57" s="69"/>
      <c r="L57" s="69"/>
      <c r="M57" s="69"/>
    </row>
    <row r="58" spans="1:13" s="50" customFormat="1" ht="12" customHeight="1">
      <c r="A58" s="60" t="s">
        <v>93</v>
      </c>
      <c r="B58" s="352" t="s">
        <v>252</v>
      </c>
      <c r="C58" s="352">
        <v>900</v>
      </c>
      <c r="D58" s="352">
        <v>121</v>
      </c>
      <c r="E58" s="352">
        <v>348</v>
      </c>
      <c r="F58" s="352">
        <v>52</v>
      </c>
      <c r="G58" s="59" t="s">
        <v>300</v>
      </c>
      <c r="H58" s="89"/>
      <c r="I58" s="69"/>
      <c r="J58" s="69"/>
      <c r="K58" s="69"/>
      <c r="L58" s="69"/>
      <c r="M58" s="69"/>
    </row>
    <row r="59" spans="1:13" s="50" customFormat="1" ht="12" customHeight="1">
      <c r="A59" s="60" t="s">
        <v>188</v>
      </c>
      <c r="B59" s="352" t="s">
        <v>252</v>
      </c>
      <c r="C59" s="352">
        <v>480</v>
      </c>
      <c r="D59" s="352">
        <v>558</v>
      </c>
      <c r="E59" s="352" t="s">
        <v>252</v>
      </c>
      <c r="F59" s="352" t="s">
        <v>252</v>
      </c>
      <c r="G59" s="59" t="s">
        <v>301</v>
      </c>
      <c r="H59" s="89"/>
      <c r="I59" s="69"/>
      <c r="J59" s="69"/>
      <c r="K59" s="69"/>
      <c r="L59" s="69"/>
      <c r="M59" s="69"/>
    </row>
    <row r="60" spans="1:13" s="50" customFormat="1" ht="12" customHeight="1">
      <c r="A60" s="60" t="s">
        <v>189</v>
      </c>
      <c r="B60" s="352">
        <v>22</v>
      </c>
      <c r="C60" s="352">
        <v>66</v>
      </c>
      <c r="D60" s="352">
        <v>112</v>
      </c>
      <c r="E60" s="352">
        <v>42</v>
      </c>
      <c r="F60" s="352">
        <v>14</v>
      </c>
      <c r="G60" s="59" t="s">
        <v>302</v>
      </c>
      <c r="H60" s="89"/>
      <c r="I60" s="69"/>
      <c r="J60" s="69"/>
      <c r="K60" s="69"/>
      <c r="L60" s="69"/>
      <c r="M60" s="69"/>
    </row>
    <row r="61" spans="1:13" s="50" customFormat="1" ht="12" customHeight="1">
      <c r="A61" s="60" t="s">
        <v>94</v>
      </c>
      <c r="B61" s="352" t="s">
        <v>252</v>
      </c>
      <c r="C61" s="352">
        <v>84</v>
      </c>
      <c r="D61" s="352">
        <v>64</v>
      </c>
      <c r="E61" s="352">
        <v>116</v>
      </c>
      <c r="F61" s="352">
        <v>50</v>
      </c>
      <c r="G61" s="58" t="s">
        <v>303</v>
      </c>
      <c r="H61" s="89"/>
      <c r="I61" s="69"/>
      <c r="J61" s="69"/>
      <c r="K61" s="69"/>
      <c r="L61" s="69"/>
      <c r="M61" s="69"/>
    </row>
    <row r="62" spans="1:13" s="50" customFormat="1" ht="12" customHeight="1">
      <c r="A62" s="224" t="s">
        <v>227</v>
      </c>
      <c r="B62" s="351">
        <v>16663</v>
      </c>
      <c r="C62" s="351">
        <v>15693</v>
      </c>
      <c r="D62" s="351">
        <v>7901</v>
      </c>
      <c r="E62" s="351">
        <v>1768</v>
      </c>
      <c r="F62" s="351">
        <v>2530</v>
      </c>
      <c r="G62" s="72" t="s">
        <v>304</v>
      </c>
      <c r="H62" s="89"/>
      <c r="I62" s="69"/>
      <c r="J62" s="69"/>
      <c r="K62" s="69"/>
      <c r="L62" s="69"/>
      <c r="M62" s="69"/>
    </row>
    <row r="63" spans="1:13" s="50" customFormat="1" ht="12" customHeight="1">
      <c r="A63" s="60" t="s">
        <v>190</v>
      </c>
      <c r="B63" s="352">
        <v>268</v>
      </c>
      <c r="C63" s="352">
        <v>2239</v>
      </c>
      <c r="D63" s="352">
        <v>178</v>
      </c>
      <c r="E63" s="352">
        <v>90</v>
      </c>
      <c r="F63" s="352">
        <v>234</v>
      </c>
      <c r="G63" s="59" t="s">
        <v>305</v>
      </c>
      <c r="H63" s="89"/>
      <c r="I63" s="69"/>
      <c r="J63" s="69"/>
      <c r="K63" s="69"/>
      <c r="L63" s="69"/>
      <c r="M63" s="69"/>
    </row>
    <row r="64" spans="1:13" s="50" customFormat="1" ht="12" customHeight="1">
      <c r="A64" s="60" t="s">
        <v>191</v>
      </c>
      <c r="B64" s="352" t="s">
        <v>252</v>
      </c>
      <c r="C64" s="352" t="s">
        <v>252</v>
      </c>
      <c r="D64" s="352" t="s">
        <v>252</v>
      </c>
      <c r="E64" s="352" t="s">
        <v>252</v>
      </c>
      <c r="F64" s="352" t="s">
        <v>252</v>
      </c>
      <c r="G64" s="59" t="s">
        <v>306</v>
      </c>
      <c r="H64" s="89"/>
      <c r="I64" s="69"/>
      <c r="J64" s="69"/>
      <c r="K64" s="69"/>
      <c r="L64" s="69"/>
      <c r="M64" s="69"/>
    </row>
    <row r="65" spans="1:13" s="50" customFormat="1" ht="12" customHeight="1">
      <c r="A65" s="60" t="s">
        <v>95</v>
      </c>
      <c r="B65" s="352">
        <v>952</v>
      </c>
      <c r="C65" s="352">
        <v>394</v>
      </c>
      <c r="D65" s="352">
        <v>474</v>
      </c>
      <c r="E65" s="352">
        <v>340</v>
      </c>
      <c r="F65" s="352">
        <v>1292</v>
      </c>
      <c r="G65" s="58" t="s">
        <v>307</v>
      </c>
      <c r="H65" s="89"/>
      <c r="I65" s="69"/>
      <c r="J65" s="69"/>
      <c r="K65" s="69"/>
      <c r="L65" s="69"/>
      <c r="M65" s="69"/>
    </row>
    <row r="66" spans="1:13" s="50" customFormat="1" ht="12" customHeight="1">
      <c r="A66" s="60" t="s">
        <v>228</v>
      </c>
      <c r="B66" s="352" t="s">
        <v>252</v>
      </c>
      <c r="C66" s="352" t="s">
        <v>252</v>
      </c>
      <c r="D66" s="352">
        <v>186</v>
      </c>
      <c r="E66" s="352" t="s">
        <v>252</v>
      </c>
      <c r="F66" s="352" t="s">
        <v>252</v>
      </c>
      <c r="G66" s="58" t="s">
        <v>308</v>
      </c>
      <c r="H66" s="89"/>
      <c r="I66" s="69"/>
      <c r="J66" s="69"/>
      <c r="K66" s="69"/>
      <c r="L66" s="69"/>
      <c r="M66" s="69"/>
    </row>
    <row r="67" spans="1:13" s="50" customFormat="1" ht="12" customHeight="1">
      <c r="A67" s="60" t="s">
        <v>96</v>
      </c>
      <c r="B67" s="352">
        <v>15443</v>
      </c>
      <c r="C67" s="352">
        <v>12560</v>
      </c>
      <c r="D67" s="352">
        <v>6419</v>
      </c>
      <c r="E67" s="352">
        <v>1242</v>
      </c>
      <c r="F67" s="352">
        <v>1004</v>
      </c>
      <c r="G67" s="58" t="s">
        <v>309</v>
      </c>
      <c r="H67" s="89"/>
      <c r="I67" s="69"/>
      <c r="J67" s="69"/>
      <c r="K67" s="69"/>
      <c r="L67" s="69"/>
      <c r="M67" s="69"/>
    </row>
    <row r="68" spans="1:13" s="50" customFormat="1" ht="12" customHeight="1">
      <c r="A68" s="60" t="s">
        <v>192</v>
      </c>
      <c r="B68" s="352" t="s">
        <v>252</v>
      </c>
      <c r="C68" s="352" t="s">
        <v>252</v>
      </c>
      <c r="D68" s="352">
        <v>74</v>
      </c>
      <c r="E68" s="352" t="s">
        <v>252</v>
      </c>
      <c r="F68" s="352" t="s">
        <v>252</v>
      </c>
      <c r="G68" s="58" t="s">
        <v>310</v>
      </c>
      <c r="H68" s="89"/>
      <c r="I68" s="69"/>
      <c r="J68" s="69"/>
      <c r="K68" s="69"/>
      <c r="L68" s="69"/>
      <c r="M68" s="69"/>
    </row>
    <row r="69" spans="1:13" s="50" customFormat="1" ht="12" customHeight="1">
      <c r="A69" s="60" t="s">
        <v>97</v>
      </c>
      <c r="B69" s="352" t="s">
        <v>252</v>
      </c>
      <c r="C69" s="352">
        <v>500</v>
      </c>
      <c r="D69" s="352">
        <v>570</v>
      </c>
      <c r="E69" s="352">
        <v>96</v>
      </c>
      <c r="F69" s="352" t="s">
        <v>252</v>
      </c>
      <c r="G69" s="59" t="s">
        <v>311</v>
      </c>
      <c r="H69" s="89"/>
      <c r="I69" s="69"/>
      <c r="J69" s="69"/>
      <c r="K69" s="69"/>
      <c r="L69" s="69"/>
      <c r="M69" s="69"/>
    </row>
    <row r="70" spans="1:13" s="50" customFormat="1" ht="12" customHeight="1">
      <c r="A70" s="60" t="s">
        <v>229</v>
      </c>
      <c r="B70" s="352" t="s">
        <v>252</v>
      </c>
      <c r="C70" s="352" t="s">
        <v>252</v>
      </c>
      <c r="D70" s="352" t="s">
        <v>252</v>
      </c>
      <c r="E70" s="352" t="s">
        <v>252</v>
      </c>
      <c r="F70" s="352" t="s">
        <v>252</v>
      </c>
      <c r="G70" s="59" t="s">
        <v>312</v>
      </c>
      <c r="H70" s="89"/>
      <c r="I70" s="69"/>
      <c r="J70" s="69"/>
      <c r="K70" s="69"/>
      <c r="L70" s="69"/>
      <c r="M70" s="69"/>
    </row>
    <row r="71" spans="1:13" s="50" customFormat="1" ht="12" customHeight="1">
      <c r="A71" s="224" t="s">
        <v>219</v>
      </c>
      <c r="B71" s="351">
        <v>520</v>
      </c>
      <c r="C71" s="351">
        <v>5586</v>
      </c>
      <c r="D71" s="351">
        <v>2755</v>
      </c>
      <c r="E71" s="351">
        <v>1754</v>
      </c>
      <c r="F71" s="351">
        <v>1195</v>
      </c>
      <c r="G71" s="72" t="s">
        <v>313</v>
      </c>
      <c r="H71" s="89"/>
      <c r="I71" s="69"/>
      <c r="J71" s="69"/>
      <c r="K71" s="69"/>
      <c r="L71" s="69"/>
      <c r="M71" s="69"/>
    </row>
    <row r="72" spans="1:13" s="50" customFormat="1" ht="12" customHeight="1">
      <c r="A72" s="60" t="s">
        <v>98</v>
      </c>
      <c r="B72" s="352" t="s">
        <v>252</v>
      </c>
      <c r="C72" s="352">
        <v>1874</v>
      </c>
      <c r="D72" s="352">
        <v>624</v>
      </c>
      <c r="E72" s="352">
        <v>357</v>
      </c>
      <c r="F72" s="352">
        <v>306</v>
      </c>
      <c r="G72" s="59" t="s">
        <v>314</v>
      </c>
      <c r="H72" s="89"/>
      <c r="I72" s="69"/>
      <c r="J72" s="69"/>
      <c r="K72" s="69"/>
      <c r="L72" s="69"/>
      <c r="M72" s="69"/>
    </row>
    <row r="73" spans="1:13" s="50" customFormat="1" ht="12" customHeight="1">
      <c r="A73" s="60" t="s">
        <v>99</v>
      </c>
      <c r="B73" s="352" t="s">
        <v>252</v>
      </c>
      <c r="C73" s="352">
        <v>132</v>
      </c>
      <c r="D73" s="352">
        <v>140</v>
      </c>
      <c r="E73" s="352" t="s">
        <v>252</v>
      </c>
      <c r="F73" s="352">
        <v>30</v>
      </c>
      <c r="G73" s="59" t="s">
        <v>315</v>
      </c>
      <c r="H73" s="89"/>
      <c r="I73" s="69"/>
      <c r="J73" s="69"/>
      <c r="K73" s="69"/>
      <c r="L73" s="69"/>
      <c r="M73" s="69"/>
    </row>
    <row r="74" spans="1:13" s="50" customFormat="1" ht="12" customHeight="1">
      <c r="A74" s="60" t="s">
        <v>100</v>
      </c>
      <c r="B74" s="352">
        <v>520</v>
      </c>
      <c r="C74" s="352">
        <v>2060</v>
      </c>
      <c r="D74" s="352">
        <v>1101</v>
      </c>
      <c r="E74" s="352">
        <v>690</v>
      </c>
      <c r="F74" s="352">
        <v>525</v>
      </c>
      <c r="G74" s="58" t="s">
        <v>316</v>
      </c>
      <c r="H74" s="89"/>
      <c r="I74" s="69"/>
      <c r="J74" s="69"/>
      <c r="K74" s="69"/>
      <c r="L74" s="69"/>
      <c r="M74" s="69"/>
    </row>
    <row r="75" spans="1:13" s="50" customFormat="1" ht="12" customHeight="1">
      <c r="A75" s="60" t="s">
        <v>195</v>
      </c>
      <c r="B75" s="352" t="s">
        <v>252</v>
      </c>
      <c r="C75" s="352">
        <v>586</v>
      </c>
      <c r="D75" s="352">
        <v>664</v>
      </c>
      <c r="E75" s="352">
        <v>297</v>
      </c>
      <c r="F75" s="352">
        <v>210</v>
      </c>
      <c r="G75" s="58" t="s">
        <v>317</v>
      </c>
      <c r="H75" s="89"/>
      <c r="I75" s="69"/>
      <c r="J75" s="69"/>
      <c r="K75" s="69"/>
      <c r="L75" s="69"/>
      <c r="M75" s="69"/>
    </row>
    <row r="76" spans="1:13" s="50" customFormat="1" ht="12" customHeight="1">
      <c r="A76" s="60" t="s">
        <v>101</v>
      </c>
      <c r="B76" s="352" t="s">
        <v>252</v>
      </c>
      <c r="C76" s="352">
        <v>934</v>
      </c>
      <c r="D76" s="352">
        <v>226</v>
      </c>
      <c r="E76" s="352">
        <v>410</v>
      </c>
      <c r="F76" s="352">
        <v>124</v>
      </c>
      <c r="G76" s="58" t="s">
        <v>318</v>
      </c>
      <c r="H76" s="89"/>
      <c r="I76" s="69"/>
      <c r="J76" s="69"/>
      <c r="K76" s="69"/>
      <c r="L76" s="69"/>
      <c r="M76" s="69"/>
    </row>
    <row r="77" spans="1:13" s="50" customFormat="1" ht="12" customHeight="1">
      <c r="A77" s="224" t="s">
        <v>231</v>
      </c>
      <c r="B77" s="351">
        <v>5347</v>
      </c>
      <c r="C77" s="351">
        <v>8764</v>
      </c>
      <c r="D77" s="351">
        <v>4669</v>
      </c>
      <c r="E77" s="351">
        <v>2222</v>
      </c>
      <c r="F77" s="351">
        <v>2025</v>
      </c>
      <c r="G77" s="72" t="s">
        <v>319</v>
      </c>
      <c r="H77" s="89"/>
      <c r="I77" s="69"/>
      <c r="J77" s="69"/>
      <c r="K77" s="69"/>
      <c r="L77" s="69"/>
      <c r="M77" s="69"/>
    </row>
    <row r="78" spans="1:13" s="50" customFormat="1" ht="12" customHeight="1">
      <c r="A78" s="60" t="s">
        <v>245</v>
      </c>
      <c r="B78" s="352">
        <v>5177</v>
      </c>
      <c r="C78" s="352">
        <v>7758</v>
      </c>
      <c r="D78" s="352">
        <v>4259</v>
      </c>
      <c r="E78" s="352">
        <v>1463</v>
      </c>
      <c r="F78" s="352">
        <v>1324</v>
      </c>
      <c r="G78" s="58" t="s">
        <v>320</v>
      </c>
      <c r="H78" s="89"/>
      <c r="I78" s="69"/>
      <c r="J78" s="69"/>
      <c r="K78" s="69"/>
      <c r="L78" s="69"/>
      <c r="M78" s="69"/>
    </row>
    <row r="79" spans="1:13" s="50" customFormat="1" ht="12" customHeight="1">
      <c r="A79" s="60" t="s">
        <v>232</v>
      </c>
      <c r="B79" s="352" t="s">
        <v>252</v>
      </c>
      <c r="C79" s="352" t="s">
        <v>252</v>
      </c>
      <c r="D79" s="352">
        <v>80</v>
      </c>
      <c r="E79" s="352">
        <v>118</v>
      </c>
      <c r="F79" s="352" t="s">
        <v>252</v>
      </c>
      <c r="G79" s="58" t="s">
        <v>321</v>
      </c>
      <c r="H79" s="89"/>
      <c r="I79" s="69"/>
      <c r="J79" s="69"/>
      <c r="K79" s="69"/>
      <c r="L79" s="69"/>
      <c r="M79" s="69"/>
    </row>
    <row r="80" spans="1:13" s="50" customFormat="1" ht="12" customHeight="1">
      <c r="A80" s="60" t="s">
        <v>233</v>
      </c>
      <c r="B80" s="352">
        <v>110</v>
      </c>
      <c r="C80" s="352" t="s">
        <v>252</v>
      </c>
      <c r="D80" s="352">
        <v>66</v>
      </c>
      <c r="E80" s="352">
        <v>275</v>
      </c>
      <c r="F80" s="352">
        <v>347</v>
      </c>
      <c r="G80" s="58" t="s">
        <v>322</v>
      </c>
      <c r="H80" s="89"/>
      <c r="I80" s="69"/>
      <c r="J80" s="69"/>
      <c r="K80" s="69"/>
      <c r="L80" s="69"/>
      <c r="M80" s="69"/>
    </row>
    <row r="81" spans="1:13" s="50" customFormat="1" ht="12" customHeight="1">
      <c r="A81" s="60" t="s">
        <v>234</v>
      </c>
      <c r="B81" s="352">
        <v>60</v>
      </c>
      <c r="C81" s="352">
        <v>616</v>
      </c>
      <c r="D81" s="352">
        <v>74</v>
      </c>
      <c r="E81" s="352" t="s">
        <v>252</v>
      </c>
      <c r="F81" s="352">
        <v>199</v>
      </c>
      <c r="G81" s="58" t="s">
        <v>323</v>
      </c>
      <c r="H81" s="89"/>
      <c r="I81" s="69"/>
      <c r="J81" s="69"/>
      <c r="K81" s="69"/>
      <c r="L81" s="69"/>
      <c r="M81" s="69"/>
    </row>
    <row r="82" spans="1:13" s="50" customFormat="1" ht="12" customHeight="1">
      <c r="A82" s="60" t="s">
        <v>102</v>
      </c>
      <c r="B82" s="352" t="s">
        <v>252</v>
      </c>
      <c r="C82" s="352" t="s">
        <v>252</v>
      </c>
      <c r="D82" s="352">
        <v>190</v>
      </c>
      <c r="E82" s="352">
        <v>140</v>
      </c>
      <c r="F82" s="352">
        <v>20</v>
      </c>
      <c r="G82" s="58" t="s">
        <v>324</v>
      </c>
      <c r="H82" s="89"/>
      <c r="I82" s="69"/>
      <c r="J82" s="69"/>
      <c r="K82" s="69"/>
      <c r="L82" s="69"/>
      <c r="M82" s="69"/>
    </row>
    <row r="83" spans="1:13" s="50" customFormat="1" ht="12" customHeight="1">
      <c r="A83" s="60" t="s">
        <v>103</v>
      </c>
      <c r="B83" s="352" t="s">
        <v>252</v>
      </c>
      <c r="C83" s="352">
        <v>390</v>
      </c>
      <c r="D83" s="352" t="s">
        <v>252</v>
      </c>
      <c r="E83" s="352">
        <v>226</v>
      </c>
      <c r="F83" s="352">
        <v>135</v>
      </c>
      <c r="G83" s="58" t="s">
        <v>325</v>
      </c>
      <c r="H83" s="89"/>
      <c r="I83" s="69"/>
      <c r="J83" s="69"/>
      <c r="K83" s="69"/>
      <c r="L83" s="69"/>
      <c r="M83" s="69"/>
    </row>
    <row r="84" spans="1:13" s="50" customFormat="1" ht="12" customHeight="1">
      <c r="A84" s="224" t="s">
        <v>223</v>
      </c>
      <c r="B84" s="351" t="s">
        <v>252</v>
      </c>
      <c r="C84" s="351">
        <v>244</v>
      </c>
      <c r="D84" s="351">
        <v>338</v>
      </c>
      <c r="E84" s="351">
        <v>396</v>
      </c>
      <c r="F84" s="351">
        <v>385</v>
      </c>
      <c r="G84" s="72" t="s">
        <v>326</v>
      </c>
      <c r="H84" s="89"/>
      <c r="I84" s="69"/>
      <c r="J84" s="69"/>
      <c r="K84" s="69"/>
      <c r="L84" s="69"/>
      <c r="M84" s="69"/>
    </row>
    <row r="85" spans="1:13" s="50" customFormat="1" ht="12" customHeight="1">
      <c r="A85" s="60" t="s">
        <v>104</v>
      </c>
      <c r="B85" s="352" t="s">
        <v>252</v>
      </c>
      <c r="C85" s="352" t="s">
        <v>252</v>
      </c>
      <c r="D85" s="352">
        <v>20</v>
      </c>
      <c r="E85" s="352" t="s">
        <v>252</v>
      </c>
      <c r="F85" s="352" t="s">
        <v>252</v>
      </c>
      <c r="G85" s="58" t="s">
        <v>327</v>
      </c>
      <c r="H85" s="89"/>
      <c r="I85" s="69"/>
      <c r="J85" s="69"/>
      <c r="K85" s="69"/>
      <c r="L85" s="69"/>
      <c r="M85" s="69"/>
    </row>
    <row r="86" spans="1:13" s="50" customFormat="1" ht="12" customHeight="1">
      <c r="A86" s="60" t="s">
        <v>105</v>
      </c>
      <c r="B86" s="352" t="s">
        <v>252</v>
      </c>
      <c r="C86" s="352">
        <v>244</v>
      </c>
      <c r="D86" s="352">
        <v>194</v>
      </c>
      <c r="E86" s="352">
        <v>42</v>
      </c>
      <c r="F86" s="352">
        <v>188</v>
      </c>
      <c r="G86" s="58" t="s">
        <v>328</v>
      </c>
      <c r="H86" s="89"/>
      <c r="I86" s="69"/>
      <c r="J86" s="69"/>
      <c r="K86" s="69"/>
      <c r="L86" s="69"/>
      <c r="M86" s="69"/>
    </row>
    <row r="87" spans="1:13" s="50" customFormat="1" ht="12" customHeight="1">
      <c r="A87" s="60" t="s">
        <v>199</v>
      </c>
      <c r="B87" s="352" t="s">
        <v>252</v>
      </c>
      <c r="C87" s="352" t="s">
        <v>252</v>
      </c>
      <c r="D87" s="352">
        <v>90</v>
      </c>
      <c r="E87" s="352">
        <v>120</v>
      </c>
      <c r="F87" s="352">
        <v>58</v>
      </c>
      <c r="G87" s="58" t="s">
        <v>329</v>
      </c>
      <c r="H87" s="89"/>
      <c r="I87" s="69"/>
      <c r="J87" s="69"/>
      <c r="K87" s="69"/>
      <c r="L87" s="69"/>
      <c r="M87" s="69"/>
    </row>
    <row r="88" spans="1:13" s="50" customFormat="1" ht="12" customHeight="1">
      <c r="A88" s="60" t="s">
        <v>106</v>
      </c>
      <c r="B88" s="352" t="s">
        <v>252</v>
      </c>
      <c r="C88" s="352" t="s">
        <v>252</v>
      </c>
      <c r="D88" s="352">
        <v>34</v>
      </c>
      <c r="E88" s="352">
        <v>234</v>
      </c>
      <c r="F88" s="352">
        <v>139</v>
      </c>
      <c r="G88" s="58" t="s">
        <v>330</v>
      </c>
      <c r="H88" s="89"/>
      <c r="I88" s="69"/>
      <c r="J88" s="69"/>
      <c r="K88" s="69"/>
      <c r="L88" s="69"/>
      <c r="M88" s="69"/>
    </row>
    <row r="89" spans="1:13" s="50" customFormat="1" ht="12" customHeight="1">
      <c r="A89" s="224" t="s">
        <v>224</v>
      </c>
      <c r="B89" s="351" t="s">
        <v>252</v>
      </c>
      <c r="C89" s="351">
        <v>702</v>
      </c>
      <c r="D89" s="351">
        <v>311</v>
      </c>
      <c r="E89" s="351">
        <v>332</v>
      </c>
      <c r="F89" s="351">
        <v>602</v>
      </c>
      <c r="G89" s="72" t="s">
        <v>331</v>
      </c>
      <c r="H89" s="89"/>
      <c r="I89" s="69"/>
      <c r="J89" s="69"/>
      <c r="K89" s="69"/>
      <c r="L89" s="69"/>
      <c r="M89" s="69"/>
    </row>
    <row r="90" spans="1:13" s="50" customFormat="1" ht="12" customHeight="1">
      <c r="A90" s="60" t="s">
        <v>107</v>
      </c>
      <c r="B90" s="352" t="s">
        <v>252</v>
      </c>
      <c r="C90" s="352" t="s">
        <v>252</v>
      </c>
      <c r="D90" s="352" t="s">
        <v>252</v>
      </c>
      <c r="E90" s="352">
        <v>102</v>
      </c>
      <c r="F90" s="352">
        <v>64</v>
      </c>
      <c r="G90" s="73" t="s">
        <v>332</v>
      </c>
      <c r="H90" s="89"/>
      <c r="I90" s="69"/>
      <c r="J90" s="69"/>
      <c r="K90" s="69"/>
      <c r="L90" s="69"/>
      <c r="M90" s="69"/>
    </row>
    <row r="91" spans="1:13" s="50" customFormat="1" ht="12" customHeight="1">
      <c r="A91" s="60" t="s">
        <v>108</v>
      </c>
      <c r="B91" s="352" t="s">
        <v>252</v>
      </c>
      <c r="C91" s="352" t="s">
        <v>252</v>
      </c>
      <c r="D91" s="352" t="s">
        <v>252</v>
      </c>
      <c r="E91" s="352" t="s">
        <v>252</v>
      </c>
      <c r="F91" s="352" t="s">
        <v>252</v>
      </c>
      <c r="G91" s="73" t="s">
        <v>333</v>
      </c>
      <c r="H91" s="89"/>
      <c r="I91" s="69"/>
      <c r="J91" s="69"/>
      <c r="K91" s="69"/>
      <c r="L91" s="69"/>
      <c r="M91" s="69"/>
    </row>
    <row r="92" spans="1:13" s="50" customFormat="1" ht="12" customHeight="1">
      <c r="A92" s="60" t="s">
        <v>109</v>
      </c>
      <c r="B92" s="352" t="s">
        <v>252</v>
      </c>
      <c r="C92" s="352">
        <v>702</v>
      </c>
      <c r="D92" s="352">
        <v>255</v>
      </c>
      <c r="E92" s="352">
        <v>188</v>
      </c>
      <c r="F92" s="352">
        <v>477</v>
      </c>
      <c r="G92" s="71" t="s">
        <v>334</v>
      </c>
      <c r="H92" s="89"/>
      <c r="I92" s="69"/>
      <c r="J92" s="69"/>
      <c r="K92" s="69"/>
      <c r="L92" s="69"/>
      <c r="M92" s="69"/>
    </row>
    <row r="93" spans="1:13" s="50" customFormat="1" ht="12" customHeight="1">
      <c r="A93" s="60" t="s">
        <v>202</v>
      </c>
      <c r="B93" s="352" t="s">
        <v>252</v>
      </c>
      <c r="C93" s="352" t="s">
        <v>252</v>
      </c>
      <c r="D93" s="352">
        <v>56</v>
      </c>
      <c r="E93" s="352">
        <v>42</v>
      </c>
      <c r="F93" s="352">
        <v>61</v>
      </c>
      <c r="G93" s="71" t="s">
        <v>335</v>
      </c>
      <c r="H93" s="89"/>
      <c r="I93" s="69"/>
      <c r="J93" s="69"/>
      <c r="K93" s="69"/>
      <c r="L93" s="69"/>
      <c r="M93" s="69"/>
    </row>
    <row r="94" spans="1:13" s="50" customFormat="1" ht="12" customHeight="1">
      <c r="A94" s="224" t="s">
        <v>218</v>
      </c>
      <c r="B94" s="351" t="s">
        <v>252</v>
      </c>
      <c r="C94" s="351">
        <v>194</v>
      </c>
      <c r="D94" s="351">
        <v>324</v>
      </c>
      <c r="E94" s="351">
        <v>205</v>
      </c>
      <c r="F94" s="351">
        <v>104</v>
      </c>
      <c r="G94" s="72" t="s">
        <v>336</v>
      </c>
      <c r="H94" s="89"/>
      <c r="I94" s="69"/>
      <c r="J94" s="69"/>
      <c r="K94" s="69"/>
      <c r="L94" s="69"/>
      <c r="M94" s="69"/>
    </row>
    <row r="95" spans="1:13" s="50" customFormat="1" ht="12" customHeight="1">
      <c r="A95" s="60" t="s">
        <v>204</v>
      </c>
      <c r="B95" s="352" t="s">
        <v>252</v>
      </c>
      <c r="C95" s="352" t="s">
        <v>252</v>
      </c>
      <c r="D95" s="352" t="s">
        <v>252</v>
      </c>
      <c r="E95" s="352" t="s">
        <v>252</v>
      </c>
      <c r="F95" s="352" t="s">
        <v>252</v>
      </c>
      <c r="G95" s="59" t="s">
        <v>337</v>
      </c>
      <c r="H95" s="89"/>
      <c r="I95" s="69"/>
      <c r="J95" s="69"/>
      <c r="K95" s="69"/>
      <c r="L95" s="69"/>
      <c r="M95" s="69"/>
    </row>
    <row r="96" spans="1:13" s="50" customFormat="1" ht="12" customHeight="1">
      <c r="A96" s="60" t="s">
        <v>110</v>
      </c>
      <c r="B96" s="352" t="s">
        <v>252</v>
      </c>
      <c r="C96" s="352">
        <v>194</v>
      </c>
      <c r="D96" s="352">
        <v>324</v>
      </c>
      <c r="E96" s="352">
        <v>205</v>
      </c>
      <c r="F96" s="352">
        <v>104</v>
      </c>
      <c r="G96" s="58" t="s">
        <v>338</v>
      </c>
      <c r="H96" s="89"/>
      <c r="I96" s="69"/>
      <c r="J96" s="69"/>
      <c r="K96" s="69"/>
      <c r="L96" s="69"/>
      <c r="M96" s="69"/>
    </row>
    <row r="97" spans="1:9" ht="12" customHeight="1">
      <c r="A97" s="224" t="s">
        <v>213</v>
      </c>
      <c r="B97" s="351">
        <v>41890</v>
      </c>
      <c r="C97" s="351">
        <v>52092</v>
      </c>
      <c r="D97" s="351">
        <v>35535</v>
      </c>
      <c r="E97" s="351">
        <v>17042</v>
      </c>
      <c r="F97" s="351">
        <v>16572</v>
      </c>
      <c r="G97" s="154" t="s">
        <v>339</v>
      </c>
    </row>
    <row r="98" spans="1:9" ht="12" customHeight="1">
      <c r="C98" s="143"/>
    </row>
    <row r="99" spans="1:9" ht="12" customHeight="1">
      <c r="A99" s="126" t="s">
        <v>239</v>
      </c>
      <c r="B99" s="62"/>
      <c r="C99" s="62"/>
      <c r="D99" s="125"/>
      <c r="E99" s="125"/>
      <c r="G99" s="125" t="s">
        <v>387</v>
      </c>
      <c r="H99" s="125"/>
      <c r="I99" s="125"/>
    </row>
    <row r="100" spans="1:9" ht="12" customHeight="1"/>
    <row r="101" spans="1:9" ht="12" customHeight="1"/>
    <row r="102" spans="1:9" ht="12" customHeight="1"/>
    <row r="103" spans="1:9" ht="12" customHeight="1"/>
    <row r="104" spans="1:9" ht="12" customHeight="1"/>
    <row r="105" spans="1:9" ht="12" customHeight="1"/>
    <row r="106" spans="1:9" ht="12" customHeight="1"/>
    <row r="107" spans="1:9" ht="12" customHeight="1"/>
    <row r="108" spans="1:9" ht="12" customHeight="1"/>
    <row r="109" spans="1:9" ht="12" customHeight="1"/>
    <row r="110" spans="1:9" ht="12" customHeight="1"/>
    <row r="111" spans="1:9" ht="12" customHeight="1"/>
    <row r="112" spans="1:9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63" spans="1:13" s="50" customFormat="1">
      <c r="A163" s="89"/>
      <c r="B163" s="89"/>
      <c r="C163" s="89"/>
      <c r="D163" s="89"/>
      <c r="E163" s="89"/>
      <c r="F163" s="89"/>
      <c r="G163" s="89"/>
      <c r="H163" s="89"/>
      <c r="I163" s="69"/>
      <c r="J163" s="69"/>
      <c r="K163" s="69"/>
      <c r="L163" s="69"/>
      <c r="M163" s="69"/>
    </row>
    <row r="164" spans="1:13" s="50" customFormat="1">
      <c r="A164" s="89"/>
      <c r="B164" s="89"/>
      <c r="C164" s="89"/>
      <c r="D164" s="89"/>
      <c r="E164" s="89"/>
      <c r="F164" s="155"/>
      <c r="G164" s="89"/>
      <c r="H164" s="89"/>
      <c r="I164" s="69"/>
      <c r="J164" s="69"/>
      <c r="K164" s="69"/>
      <c r="L164" s="69"/>
      <c r="M164" s="69"/>
    </row>
    <row r="165" spans="1:13" s="50" customFormat="1">
      <c r="A165" s="89"/>
      <c r="B165" s="89"/>
      <c r="C165" s="89"/>
      <c r="D165" s="89"/>
      <c r="E165" s="89"/>
      <c r="F165" s="89"/>
      <c r="G165" s="89"/>
      <c r="H165" s="89"/>
      <c r="I165" s="69"/>
      <c r="J165" s="69"/>
      <c r="K165" s="69"/>
      <c r="L165" s="69"/>
      <c r="M165" s="69"/>
    </row>
    <row r="166" spans="1:13" s="50" customFormat="1">
      <c r="A166" s="89"/>
      <c r="B166" s="89"/>
      <c r="C166" s="89"/>
      <c r="D166" s="89"/>
      <c r="E166" s="89"/>
      <c r="F166" s="89"/>
      <c r="G166" s="89"/>
      <c r="H166" s="89"/>
      <c r="I166" s="69"/>
      <c r="J166" s="69"/>
      <c r="K166" s="69"/>
      <c r="L166" s="69"/>
      <c r="M166" s="69"/>
    </row>
  </sheetData>
  <pageMargins left="0.7" right="0.7" top="0.75" bottom="1.038125" header="0.3" footer="0.3"/>
  <pageSetup paperSize="9" scale="64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N172"/>
  <sheetViews>
    <sheetView view="pageLayout" topLeftCell="A11" workbookViewId="0">
      <selection activeCell="D11" sqref="D11:E11"/>
    </sheetView>
  </sheetViews>
  <sheetFormatPr baseColWidth="10" defaultRowHeight="12"/>
  <cols>
    <col min="1" max="1" width="28.25" customWidth="1"/>
    <col min="2" max="2" width="12.5" customWidth="1"/>
    <col min="3" max="3" width="10.625" customWidth="1"/>
    <col min="4" max="4" width="9.625" customWidth="1"/>
    <col min="5" max="5" width="9.125" customWidth="1"/>
    <col min="6" max="6" width="13" customWidth="1"/>
    <col min="7" max="7" width="9.625" customWidth="1"/>
    <col min="8" max="8" width="13.125" customWidth="1"/>
    <col min="9" max="9" width="9.625" customWidth="1"/>
    <col min="10" max="10" width="21.625" style="86" customWidth="1"/>
    <col min="11" max="14" width="11" style="86"/>
  </cols>
  <sheetData>
    <row r="1" spans="1:14" s="8" customFormat="1" ht="24.75" customHeight="1">
      <c r="A1" s="75" t="s">
        <v>2</v>
      </c>
      <c r="B1" s="75"/>
      <c r="C1" s="75"/>
      <c r="D1" s="76"/>
      <c r="E1" s="76"/>
      <c r="F1" s="77"/>
      <c r="G1" s="38"/>
      <c r="H1" s="38"/>
      <c r="I1" s="76"/>
      <c r="J1" s="78" t="s">
        <v>8</v>
      </c>
      <c r="K1" s="38"/>
      <c r="L1" s="38"/>
      <c r="M1" s="38"/>
      <c r="N1" s="38"/>
    </row>
    <row r="2" spans="1:14" s="8" customFormat="1" ht="18.600000000000001" customHeight="1">
      <c r="A2" s="38"/>
      <c r="B2" s="38"/>
      <c r="C2" s="38"/>
      <c r="D2" s="76"/>
      <c r="E2" s="76"/>
      <c r="F2" s="77"/>
      <c r="G2" s="38"/>
      <c r="H2" s="38"/>
      <c r="I2" s="76"/>
      <c r="J2" s="79"/>
      <c r="K2" s="38"/>
      <c r="L2" s="38"/>
      <c r="M2" s="38"/>
      <c r="N2" s="38"/>
    </row>
    <row r="3" spans="1:14" s="8" customFormat="1" ht="20.25" customHeight="1">
      <c r="A3" s="99" t="s">
        <v>24</v>
      </c>
      <c r="B3" s="99"/>
      <c r="C3" s="99"/>
      <c r="D3" s="100"/>
      <c r="E3" s="100"/>
      <c r="F3" s="77"/>
      <c r="G3" s="38"/>
      <c r="H3" s="38"/>
      <c r="I3" s="76"/>
      <c r="J3" s="103" t="s">
        <v>23</v>
      </c>
      <c r="K3" s="38"/>
      <c r="L3" s="38"/>
      <c r="M3" s="38"/>
      <c r="N3" s="38"/>
    </row>
    <row r="4" spans="1:14" s="8" customFormat="1" ht="20.25" customHeight="1">
      <c r="A4" s="99" t="s">
        <v>51</v>
      </c>
      <c r="B4" s="99"/>
      <c r="C4" s="99"/>
      <c r="D4" s="100"/>
      <c r="E4" s="100"/>
      <c r="F4" s="77"/>
      <c r="G4" s="38"/>
      <c r="H4" s="38"/>
      <c r="I4" s="76"/>
      <c r="J4" s="104" t="s">
        <v>52</v>
      </c>
      <c r="K4" s="38"/>
      <c r="L4" s="38"/>
      <c r="M4" s="38"/>
      <c r="N4" s="38"/>
    </row>
    <row r="5" spans="1:14" s="8" customFormat="1" ht="11.1" customHeight="1">
      <c r="A5" s="99"/>
      <c r="B5" s="99"/>
      <c r="C5" s="99"/>
      <c r="D5" s="100"/>
      <c r="E5" s="100"/>
      <c r="F5" s="77"/>
      <c r="G5" s="38"/>
      <c r="H5" s="38"/>
      <c r="I5" s="76"/>
      <c r="J5" s="104"/>
      <c r="K5" s="38"/>
      <c r="L5" s="38"/>
      <c r="M5" s="38"/>
      <c r="N5" s="38"/>
    </row>
    <row r="6" spans="1:14" s="157" customFormat="1" ht="14.1" customHeight="1">
      <c r="A6" s="146" t="s">
        <v>242</v>
      </c>
      <c r="B6" s="146"/>
      <c r="C6" s="146"/>
      <c r="D6" s="85"/>
      <c r="E6" s="85"/>
      <c r="F6" s="84"/>
      <c r="G6" s="156"/>
      <c r="H6" s="156"/>
      <c r="I6" s="105"/>
      <c r="J6" s="84" t="s">
        <v>243</v>
      </c>
      <c r="K6" s="156"/>
      <c r="L6" s="156"/>
      <c r="M6" s="156"/>
      <c r="N6" s="156"/>
    </row>
    <row r="7" spans="1:14" s="157" customFormat="1" ht="14.1" customHeight="1">
      <c r="A7" s="146"/>
      <c r="B7" s="146"/>
      <c r="C7" s="146"/>
      <c r="D7" s="85"/>
      <c r="E7" s="85"/>
      <c r="F7" s="84"/>
      <c r="G7" s="156"/>
      <c r="H7" s="156"/>
      <c r="I7" s="105"/>
      <c r="J7" s="84"/>
      <c r="K7" s="156"/>
      <c r="L7" s="156"/>
      <c r="M7" s="156"/>
      <c r="N7" s="156"/>
    </row>
    <row r="8" spans="1:14" s="157" customFormat="1" ht="14.1" customHeight="1">
      <c r="A8" s="146"/>
      <c r="B8" s="129" t="s">
        <v>339</v>
      </c>
      <c r="C8" s="173" t="s">
        <v>407</v>
      </c>
      <c r="D8" s="84" t="s">
        <v>401</v>
      </c>
      <c r="E8" s="84" t="s">
        <v>404</v>
      </c>
      <c r="F8" s="85" t="s">
        <v>402</v>
      </c>
      <c r="G8" s="105" t="s">
        <v>400</v>
      </c>
      <c r="H8" s="84" t="s">
        <v>406</v>
      </c>
      <c r="I8" s="105" t="s">
        <v>403</v>
      </c>
      <c r="J8" s="84"/>
      <c r="K8" s="156"/>
      <c r="L8" s="156"/>
      <c r="M8" s="156"/>
      <c r="N8" s="156"/>
    </row>
    <row r="9" spans="1:14" s="157" customFormat="1" ht="30" customHeight="1">
      <c r="A9" s="146"/>
      <c r="B9" s="178" t="s">
        <v>30</v>
      </c>
      <c r="C9" s="91" t="s">
        <v>137</v>
      </c>
      <c r="D9" s="90" t="s">
        <v>17</v>
      </c>
      <c r="E9" s="90" t="s">
        <v>158</v>
      </c>
      <c r="F9" s="90" t="s">
        <v>391</v>
      </c>
      <c r="G9" s="91" t="s">
        <v>16</v>
      </c>
      <c r="H9" s="184" t="s">
        <v>405</v>
      </c>
      <c r="I9" s="92" t="s">
        <v>159</v>
      </c>
      <c r="J9" s="84"/>
      <c r="K9" s="156"/>
      <c r="L9" s="156"/>
      <c r="M9" s="156"/>
      <c r="N9" s="156"/>
    </row>
    <row r="10" spans="1:14" ht="6" customHeight="1">
      <c r="A10" s="86"/>
      <c r="B10" s="86"/>
      <c r="C10" s="158"/>
      <c r="D10" s="86"/>
      <c r="E10" s="86"/>
      <c r="F10" s="86"/>
      <c r="G10" s="86"/>
      <c r="H10" s="86"/>
      <c r="I10" s="86"/>
    </row>
    <row r="11" spans="1:14" s="50" customFormat="1" ht="12" customHeight="1">
      <c r="A11" s="224" t="s">
        <v>235</v>
      </c>
      <c r="B11" s="267">
        <v>27807</v>
      </c>
      <c r="C11" s="268">
        <v>523</v>
      </c>
      <c r="D11" s="267">
        <v>66</v>
      </c>
      <c r="E11" s="267">
        <v>60</v>
      </c>
      <c r="F11" s="267">
        <v>1936</v>
      </c>
      <c r="G11" s="267">
        <v>221</v>
      </c>
      <c r="H11" s="267">
        <v>3204</v>
      </c>
      <c r="I11" s="267">
        <v>1796</v>
      </c>
      <c r="J11" s="70" t="s">
        <v>253</v>
      </c>
      <c r="K11" s="69"/>
      <c r="L11" s="69"/>
      <c r="M11" s="69"/>
      <c r="N11" s="69"/>
    </row>
    <row r="12" spans="1:14" s="50" customFormat="1" ht="12" customHeight="1">
      <c r="A12" s="60" t="s">
        <v>65</v>
      </c>
      <c r="B12" s="269">
        <v>1960</v>
      </c>
      <c r="C12" s="270">
        <v>49</v>
      </c>
      <c r="D12" s="271">
        <v>16</v>
      </c>
      <c r="E12" s="271">
        <v>0</v>
      </c>
      <c r="F12" s="271">
        <v>0</v>
      </c>
      <c r="G12" s="271">
        <v>0</v>
      </c>
      <c r="H12" s="271">
        <v>296</v>
      </c>
      <c r="I12" s="271">
        <v>0</v>
      </c>
      <c r="J12" s="59" t="s">
        <v>254</v>
      </c>
      <c r="K12" s="69"/>
      <c r="L12" s="69"/>
      <c r="M12" s="69"/>
      <c r="N12" s="69"/>
    </row>
    <row r="13" spans="1:14" s="50" customFormat="1" ht="12" customHeight="1">
      <c r="A13" s="60" t="s">
        <v>66</v>
      </c>
      <c r="B13" s="269">
        <v>1885</v>
      </c>
      <c r="C13" s="270">
        <v>93</v>
      </c>
      <c r="D13" s="271">
        <v>50</v>
      </c>
      <c r="E13" s="271">
        <v>0</v>
      </c>
      <c r="F13" s="271">
        <v>869</v>
      </c>
      <c r="G13" s="271">
        <v>20</v>
      </c>
      <c r="H13" s="271">
        <v>99</v>
      </c>
      <c r="I13" s="271">
        <v>0</v>
      </c>
      <c r="J13" s="59" t="s">
        <v>255</v>
      </c>
      <c r="K13" s="69"/>
      <c r="L13" s="69"/>
      <c r="M13" s="69"/>
      <c r="N13" s="69"/>
    </row>
    <row r="14" spans="1:14" s="50" customFormat="1" ht="12" customHeight="1">
      <c r="A14" s="60" t="s">
        <v>236</v>
      </c>
      <c r="B14" s="269">
        <v>700</v>
      </c>
      <c r="C14" s="270">
        <v>11</v>
      </c>
      <c r="D14" s="271">
        <v>0</v>
      </c>
      <c r="E14" s="271">
        <v>0</v>
      </c>
      <c r="F14" s="271">
        <v>36</v>
      </c>
      <c r="G14" s="271">
        <v>0</v>
      </c>
      <c r="H14" s="271">
        <v>236</v>
      </c>
      <c r="I14" s="271">
        <v>0</v>
      </c>
      <c r="J14" s="59" t="s">
        <v>256</v>
      </c>
      <c r="K14" s="69"/>
      <c r="L14" s="69"/>
      <c r="M14" s="69"/>
      <c r="N14" s="69"/>
    </row>
    <row r="15" spans="1:14" s="50" customFormat="1" ht="12" customHeight="1">
      <c r="A15" s="60" t="s">
        <v>67</v>
      </c>
      <c r="B15" s="269">
        <v>1473</v>
      </c>
      <c r="C15" s="270">
        <v>48</v>
      </c>
      <c r="D15" s="269">
        <v>0</v>
      </c>
      <c r="E15" s="269">
        <v>0</v>
      </c>
      <c r="F15" s="269">
        <v>22</v>
      </c>
      <c r="G15" s="269">
        <v>0</v>
      </c>
      <c r="H15" s="269">
        <v>0</v>
      </c>
      <c r="I15" s="269">
        <v>0</v>
      </c>
      <c r="J15" s="59" t="s">
        <v>257</v>
      </c>
      <c r="K15" s="69"/>
      <c r="L15" s="69"/>
      <c r="M15" s="69"/>
      <c r="N15" s="69"/>
    </row>
    <row r="16" spans="1:14" s="50" customFormat="1" ht="12" customHeight="1">
      <c r="A16" s="60" t="s">
        <v>161</v>
      </c>
      <c r="B16" s="269">
        <v>5614</v>
      </c>
      <c r="C16" s="270">
        <v>44</v>
      </c>
      <c r="D16" s="271">
        <v>0</v>
      </c>
      <c r="E16" s="271">
        <v>0</v>
      </c>
      <c r="F16" s="271">
        <v>0</v>
      </c>
      <c r="G16" s="271">
        <v>0</v>
      </c>
      <c r="H16" s="271">
        <v>1140</v>
      </c>
      <c r="I16" s="271">
        <v>1796</v>
      </c>
      <c r="J16" s="59" t="s">
        <v>258</v>
      </c>
      <c r="K16" s="69"/>
      <c r="L16" s="69"/>
      <c r="M16" s="69"/>
      <c r="N16" s="69"/>
    </row>
    <row r="17" spans="1:14" s="50" customFormat="1" ht="12" customHeight="1">
      <c r="A17" s="60" t="s">
        <v>162</v>
      </c>
      <c r="B17" s="269">
        <v>193</v>
      </c>
      <c r="C17" s="270">
        <v>27</v>
      </c>
      <c r="D17" s="271">
        <v>0</v>
      </c>
      <c r="E17" s="271">
        <v>60</v>
      </c>
      <c r="F17" s="271">
        <v>8</v>
      </c>
      <c r="G17" s="271">
        <v>0</v>
      </c>
      <c r="H17" s="271">
        <v>0</v>
      </c>
      <c r="I17" s="271">
        <v>0</v>
      </c>
      <c r="J17" s="59" t="s">
        <v>259</v>
      </c>
      <c r="K17" s="69"/>
      <c r="L17" s="69"/>
      <c r="M17" s="69"/>
      <c r="N17" s="69"/>
    </row>
    <row r="18" spans="1:14" s="50" customFormat="1" ht="12" customHeight="1">
      <c r="A18" s="60" t="s">
        <v>237</v>
      </c>
      <c r="B18" s="269">
        <v>2295</v>
      </c>
      <c r="C18" s="270">
        <v>99</v>
      </c>
      <c r="D18" s="271">
        <v>0</v>
      </c>
      <c r="E18" s="271">
        <v>0</v>
      </c>
      <c r="F18" s="271">
        <v>155</v>
      </c>
      <c r="G18" s="271">
        <v>57</v>
      </c>
      <c r="H18" s="271">
        <v>0</v>
      </c>
      <c r="I18" s="271">
        <v>0</v>
      </c>
      <c r="J18" s="59" t="s">
        <v>260</v>
      </c>
      <c r="K18" s="69"/>
      <c r="L18" s="69"/>
      <c r="M18" s="69"/>
      <c r="N18" s="69"/>
    </row>
    <row r="19" spans="1:14" s="50" customFormat="1" ht="12" customHeight="1">
      <c r="A19" s="60" t="s">
        <v>68</v>
      </c>
      <c r="B19" s="269">
        <v>13687</v>
      </c>
      <c r="C19" s="270">
        <v>152</v>
      </c>
      <c r="D19" s="271">
        <v>0</v>
      </c>
      <c r="E19" s="271">
        <v>0</v>
      </c>
      <c r="F19" s="271">
        <v>846</v>
      </c>
      <c r="G19" s="271">
        <v>144</v>
      </c>
      <c r="H19" s="271">
        <v>1433</v>
      </c>
      <c r="I19" s="271">
        <v>0</v>
      </c>
      <c r="J19" s="59" t="s">
        <v>261</v>
      </c>
      <c r="K19" s="69"/>
      <c r="L19" s="69"/>
      <c r="M19" s="69"/>
      <c r="N19" s="69"/>
    </row>
    <row r="20" spans="1:14" s="50" customFormat="1" ht="12" customHeight="1">
      <c r="A20" s="224" t="s">
        <v>225</v>
      </c>
      <c r="B20" s="267">
        <v>12665</v>
      </c>
      <c r="C20" s="268">
        <v>233</v>
      </c>
      <c r="D20" s="267">
        <v>64</v>
      </c>
      <c r="E20" s="267">
        <v>0</v>
      </c>
      <c r="F20" s="267">
        <v>142</v>
      </c>
      <c r="G20" s="267">
        <v>0</v>
      </c>
      <c r="H20" s="267">
        <v>2122</v>
      </c>
      <c r="I20" s="267">
        <v>752</v>
      </c>
      <c r="J20" s="57" t="s">
        <v>262</v>
      </c>
      <c r="K20" s="69"/>
      <c r="L20" s="69"/>
      <c r="M20" s="69"/>
      <c r="N20" s="69"/>
    </row>
    <row r="21" spans="1:14" s="50" customFormat="1" ht="12" customHeight="1">
      <c r="A21" s="60" t="s">
        <v>226</v>
      </c>
      <c r="B21" s="271">
        <v>6762</v>
      </c>
      <c r="C21" s="270">
        <v>26</v>
      </c>
      <c r="D21" s="271">
        <v>0</v>
      </c>
      <c r="E21" s="271">
        <v>0</v>
      </c>
      <c r="F21" s="271">
        <v>0</v>
      </c>
      <c r="G21" s="271">
        <v>0</v>
      </c>
      <c r="H21" s="271">
        <v>1447</v>
      </c>
      <c r="I21" s="271">
        <v>752</v>
      </c>
      <c r="J21" s="58" t="s">
        <v>263</v>
      </c>
      <c r="K21" s="69"/>
      <c r="L21" s="69"/>
      <c r="M21" s="69"/>
      <c r="N21" s="69"/>
    </row>
    <row r="22" spans="1:14" s="50" customFormat="1" ht="12" customHeight="1">
      <c r="A22" s="60" t="s">
        <v>166</v>
      </c>
      <c r="B22" s="269">
        <v>176</v>
      </c>
      <c r="C22" s="270">
        <v>128</v>
      </c>
      <c r="D22" s="271">
        <v>0</v>
      </c>
      <c r="E22" s="271">
        <v>0</v>
      </c>
      <c r="F22" s="271">
        <v>0</v>
      </c>
      <c r="G22" s="271">
        <v>0</v>
      </c>
      <c r="H22" s="271">
        <v>0</v>
      </c>
      <c r="I22" s="271">
        <v>0</v>
      </c>
      <c r="J22" s="58" t="s">
        <v>264</v>
      </c>
      <c r="K22" s="69"/>
      <c r="L22" s="69"/>
      <c r="M22" s="69"/>
      <c r="N22" s="69"/>
    </row>
    <row r="23" spans="1:14" s="50" customFormat="1" ht="12" customHeight="1">
      <c r="A23" s="60" t="s">
        <v>69</v>
      </c>
      <c r="B23" s="269">
        <v>261</v>
      </c>
      <c r="C23" s="270" t="s">
        <v>252</v>
      </c>
      <c r="D23" s="271">
        <v>0</v>
      </c>
      <c r="E23" s="271">
        <v>0</v>
      </c>
      <c r="F23" s="271">
        <v>83</v>
      </c>
      <c r="G23" s="271">
        <v>0</v>
      </c>
      <c r="H23" s="271">
        <v>0</v>
      </c>
      <c r="I23" s="271">
        <v>0</v>
      </c>
      <c r="J23" s="58" t="s">
        <v>266</v>
      </c>
      <c r="K23" s="69"/>
      <c r="L23" s="69"/>
      <c r="M23" s="69"/>
      <c r="N23" s="69"/>
    </row>
    <row r="24" spans="1:14" s="50" customFormat="1" ht="12" customHeight="1">
      <c r="A24" s="60" t="s">
        <v>168</v>
      </c>
      <c r="B24" s="269">
        <v>68</v>
      </c>
      <c r="C24" s="270">
        <v>12</v>
      </c>
      <c r="D24" s="271">
        <v>0</v>
      </c>
      <c r="E24" s="271">
        <v>0</v>
      </c>
      <c r="F24" s="271">
        <v>0</v>
      </c>
      <c r="G24" s="271">
        <v>0</v>
      </c>
      <c r="H24" s="271">
        <v>0</v>
      </c>
      <c r="I24" s="271">
        <v>0</v>
      </c>
      <c r="J24" s="58" t="s">
        <v>267</v>
      </c>
      <c r="K24" s="69"/>
      <c r="L24" s="69"/>
      <c r="M24" s="69"/>
      <c r="N24" s="69"/>
    </row>
    <row r="25" spans="1:14" s="50" customFormat="1" ht="12" customHeight="1">
      <c r="A25" s="60" t="s">
        <v>70</v>
      </c>
      <c r="B25" s="269">
        <v>83</v>
      </c>
      <c r="C25" s="270" t="s">
        <v>252</v>
      </c>
      <c r="D25" s="271">
        <v>0</v>
      </c>
      <c r="E25" s="271">
        <v>0</v>
      </c>
      <c r="F25" s="271">
        <v>0</v>
      </c>
      <c r="G25" s="271">
        <v>0</v>
      </c>
      <c r="H25" s="271">
        <v>0</v>
      </c>
      <c r="I25" s="271">
        <v>0</v>
      </c>
      <c r="J25" s="58" t="s">
        <v>268</v>
      </c>
      <c r="K25" s="69"/>
      <c r="L25" s="69"/>
      <c r="M25" s="69"/>
      <c r="N25" s="69"/>
    </row>
    <row r="26" spans="1:14" s="50" customFormat="1" ht="12" customHeight="1">
      <c r="A26" s="60" t="s">
        <v>71</v>
      </c>
      <c r="B26" s="269">
        <v>2011</v>
      </c>
      <c r="C26" s="270">
        <v>42</v>
      </c>
      <c r="D26" s="271">
        <v>64</v>
      </c>
      <c r="E26" s="271">
        <v>0</v>
      </c>
      <c r="F26" s="271">
        <v>22</v>
      </c>
      <c r="G26" s="271">
        <v>0</v>
      </c>
      <c r="H26" s="271">
        <v>611</v>
      </c>
      <c r="I26" s="271">
        <v>0</v>
      </c>
      <c r="J26" s="58" t="s">
        <v>269</v>
      </c>
      <c r="K26" s="69"/>
      <c r="L26" s="69"/>
      <c r="M26" s="69"/>
      <c r="N26" s="69"/>
    </row>
    <row r="27" spans="1:14" s="50" customFormat="1" ht="12" customHeight="1">
      <c r="A27" s="60" t="s">
        <v>72</v>
      </c>
      <c r="B27" s="269">
        <v>3279</v>
      </c>
      <c r="C27" s="270" t="s">
        <v>252</v>
      </c>
      <c r="D27" s="271">
        <v>0</v>
      </c>
      <c r="E27" s="271">
        <v>0</v>
      </c>
      <c r="F27" s="271">
        <v>37</v>
      </c>
      <c r="G27" s="271">
        <v>0</v>
      </c>
      <c r="H27" s="271">
        <v>64</v>
      </c>
      <c r="I27" s="271">
        <v>0</v>
      </c>
      <c r="J27" s="58" t="s">
        <v>270</v>
      </c>
      <c r="K27" s="69"/>
      <c r="L27" s="69"/>
      <c r="M27" s="69"/>
      <c r="N27" s="69"/>
    </row>
    <row r="28" spans="1:14" s="50" customFormat="1" ht="12" customHeight="1">
      <c r="A28" s="60" t="s">
        <v>73</v>
      </c>
      <c r="B28" s="269">
        <v>25</v>
      </c>
      <c r="C28" s="270">
        <v>25</v>
      </c>
      <c r="D28" s="271">
        <v>0</v>
      </c>
      <c r="E28" s="271">
        <v>0</v>
      </c>
      <c r="F28" s="271">
        <v>0</v>
      </c>
      <c r="G28" s="271">
        <v>0</v>
      </c>
      <c r="H28" s="271">
        <v>0</v>
      </c>
      <c r="I28" s="271">
        <v>0</v>
      </c>
      <c r="J28" s="89" t="s">
        <v>341</v>
      </c>
      <c r="K28" s="69"/>
      <c r="L28" s="69"/>
      <c r="M28" s="69"/>
      <c r="N28" s="69"/>
    </row>
    <row r="29" spans="1:14" s="50" customFormat="1" ht="12" customHeight="1">
      <c r="A29" s="224" t="s">
        <v>220</v>
      </c>
      <c r="B29" s="267">
        <v>27727</v>
      </c>
      <c r="C29" s="268">
        <v>1235</v>
      </c>
      <c r="D29" s="267">
        <v>383</v>
      </c>
      <c r="E29" s="267">
        <v>7080</v>
      </c>
      <c r="F29" s="267">
        <v>3088</v>
      </c>
      <c r="G29" s="267">
        <v>287</v>
      </c>
      <c r="H29" s="267">
        <v>1768</v>
      </c>
      <c r="I29" s="267">
        <v>0</v>
      </c>
      <c r="J29" s="70" t="s">
        <v>271</v>
      </c>
      <c r="K29" s="69"/>
      <c r="L29" s="69"/>
      <c r="M29" s="69"/>
      <c r="N29" s="69"/>
    </row>
    <row r="30" spans="1:14" s="50" customFormat="1" ht="12" customHeight="1">
      <c r="A30" s="60" t="s">
        <v>75</v>
      </c>
      <c r="B30" s="269">
        <v>253</v>
      </c>
      <c r="C30" s="270">
        <v>97</v>
      </c>
      <c r="D30" s="271">
        <v>0</v>
      </c>
      <c r="E30" s="271">
        <v>0</v>
      </c>
      <c r="F30" s="271">
        <v>0</v>
      </c>
      <c r="G30" s="271">
        <v>40</v>
      </c>
      <c r="H30" s="271">
        <v>0</v>
      </c>
      <c r="I30" s="271">
        <v>0</v>
      </c>
      <c r="J30" s="59" t="s">
        <v>272</v>
      </c>
      <c r="K30" s="69"/>
      <c r="L30" s="69"/>
      <c r="M30" s="69"/>
      <c r="N30" s="69"/>
    </row>
    <row r="31" spans="1:14" s="50" customFormat="1" ht="12" customHeight="1">
      <c r="A31" s="60" t="s">
        <v>221</v>
      </c>
      <c r="B31" s="269">
        <v>304</v>
      </c>
      <c r="C31" s="270">
        <v>134</v>
      </c>
      <c r="D31" s="271">
        <v>0</v>
      </c>
      <c r="E31" s="271">
        <v>0</v>
      </c>
      <c r="F31" s="271">
        <v>0</v>
      </c>
      <c r="G31" s="271">
        <v>0</v>
      </c>
      <c r="H31" s="271">
        <v>92</v>
      </c>
      <c r="I31" s="271">
        <v>0</v>
      </c>
      <c r="J31" s="59" t="s">
        <v>273</v>
      </c>
      <c r="K31" s="69"/>
      <c r="L31" s="69"/>
      <c r="M31" s="69"/>
      <c r="N31" s="69"/>
    </row>
    <row r="32" spans="1:14" s="50" customFormat="1" ht="12" customHeight="1">
      <c r="A32" s="60" t="s">
        <v>76</v>
      </c>
      <c r="B32" s="269">
        <v>10286</v>
      </c>
      <c r="C32" s="270">
        <v>118</v>
      </c>
      <c r="D32" s="271">
        <v>0</v>
      </c>
      <c r="E32" s="271">
        <v>800</v>
      </c>
      <c r="F32" s="271">
        <v>2079</v>
      </c>
      <c r="G32" s="271">
        <v>98</v>
      </c>
      <c r="H32" s="271">
        <v>78</v>
      </c>
      <c r="I32" s="271">
        <v>0</v>
      </c>
      <c r="J32" s="59" t="s">
        <v>274</v>
      </c>
      <c r="K32" s="69"/>
      <c r="L32" s="69"/>
      <c r="M32" s="69"/>
      <c r="N32" s="69"/>
    </row>
    <row r="33" spans="1:14" s="50" customFormat="1" ht="12" customHeight="1">
      <c r="A33" s="60" t="s">
        <v>77</v>
      </c>
      <c r="B33" s="269">
        <v>9142</v>
      </c>
      <c r="C33" s="270">
        <v>337</v>
      </c>
      <c r="D33" s="269">
        <v>319</v>
      </c>
      <c r="E33" s="269">
        <v>5680</v>
      </c>
      <c r="F33" s="269">
        <v>154</v>
      </c>
      <c r="G33" s="269">
        <v>149</v>
      </c>
      <c r="H33" s="269">
        <v>1160</v>
      </c>
      <c r="I33" s="269">
        <v>0</v>
      </c>
      <c r="J33" s="59" t="s">
        <v>275</v>
      </c>
      <c r="K33" s="69"/>
      <c r="L33" s="69"/>
      <c r="M33" s="69"/>
      <c r="N33" s="69"/>
    </row>
    <row r="34" spans="1:14" s="50" customFormat="1" ht="12" customHeight="1">
      <c r="A34" s="60" t="s">
        <v>74</v>
      </c>
      <c r="B34" s="269">
        <v>4734</v>
      </c>
      <c r="C34" s="270">
        <v>176</v>
      </c>
      <c r="D34" s="271">
        <v>0</v>
      </c>
      <c r="E34" s="271">
        <v>0</v>
      </c>
      <c r="F34" s="271">
        <v>819</v>
      </c>
      <c r="G34" s="271">
        <v>0</v>
      </c>
      <c r="H34" s="271">
        <v>268</v>
      </c>
      <c r="I34" s="271">
        <v>0</v>
      </c>
      <c r="J34" s="59" t="s">
        <v>276</v>
      </c>
      <c r="K34" s="69"/>
      <c r="L34" s="69"/>
      <c r="M34" s="69"/>
      <c r="N34" s="69"/>
    </row>
    <row r="35" spans="1:14" s="50" customFormat="1" ht="12" customHeight="1">
      <c r="A35" s="60" t="s">
        <v>80</v>
      </c>
      <c r="B35" s="269">
        <v>1564</v>
      </c>
      <c r="C35" s="270" t="s">
        <v>252</v>
      </c>
      <c r="D35" s="271">
        <v>0</v>
      </c>
      <c r="E35" s="271">
        <v>600</v>
      </c>
      <c r="F35" s="271">
        <v>0</v>
      </c>
      <c r="G35" s="271">
        <v>0</v>
      </c>
      <c r="H35" s="271">
        <v>170</v>
      </c>
      <c r="I35" s="271">
        <v>0</v>
      </c>
      <c r="J35" s="71" t="s">
        <v>277</v>
      </c>
      <c r="K35" s="69"/>
      <c r="L35" s="69"/>
      <c r="M35" s="69"/>
      <c r="N35" s="69"/>
    </row>
    <row r="36" spans="1:14" s="50" customFormat="1" ht="12" customHeight="1">
      <c r="A36" s="60" t="s">
        <v>222</v>
      </c>
      <c r="B36" s="269">
        <v>636</v>
      </c>
      <c r="C36" s="270">
        <v>217</v>
      </c>
      <c r="D36" s="271">
        <v>0</v>
      </c>
      <c r="E36" s="271">
        <v>0</v>
      </c>
      <c r="F36" s="271">
        <v>36</v>
      </c>
      <c r="G36" s="271">
        <v>0</v>
      </c>
      <c r="H36" s="271">
        <v>0</v>
      </c>
      <c r="I36" s="271">
        <v>0</v>
      </c>
      <c r="J36" s="59" t="s">
        <v>278</v>
      </c>
      <c r="K36" s="69"/>
      <c r="L36" s="69"/>
      <c r="M36" s="69"/>
      <c r="N36" s="69"/>
    </row>
    <row r="37" spans="1:14" s="50" customFormat="1" ht="12" customHeight="1">
      <c r="A37" s="60" t="s">
        <v>79</v>
      </c>
      <c r="B37" s="269">
        <v>686</v>
      </c>
      <c r="C37" s="270">
        <v>112</v>
      </c>
      <c r="D37" s="271">
        <v>64</v>
      </c>
      <c r="E37" s="271">
        <v>0</v>
      </c>
      <c r="F37" s="271">
        <v>0</v>
      </c>
      <c r="G37" s="271">
        <v>0</v>
      </c>
      <c r="H37" s="271">
        <v>0</v>
      </c>
      <c r="I37" s="271">
        <v>0</v>
      </c>
      <c r="J37" s="59" t="s">
        <v>279</v>
      </c>
      <c r="K37" s="69"/>
      <c r="L37" s="69"/>
      <c r="M37" s="69"/>
      <c r="N37" s="69"/>
    </row>
    <row r="38" spans="1:14" s="50" customFormat="1" ht="12" customHeight="1">
      <c r="A38" s="60" t="s">
        <v>78</v>
      </c>
      <c r="B38" s="269">
        <v>122</v>
      </c>
      <c r="C38" s="270">
        <v>44</v>
      </c>
      <c r="D38" s="271">
        <v>0</v>
      </c>
      <c r="E38" s="271">
        <v>0</v>
      </c>
      <c r="F38" s="271">
        <v>0</v>
      </c>
      <c r="G38" s="271">
        <v>0</v>
      </c>
      <c r="H38" s="271">
        <v>0</v>
      </c>
      <c r="I38" s="271">
        <v>0</v>
      </c>
      <c r="J38" s="59" t="s">
        <v>340</v>
      </c>
      <c r="K38" s="69"/>
      <c r="L38" s="69"/>
      <c r="M38" s="69"/>
      <c r="N38" s="69"/>
    </row>
    <row r="39" spans="1:14" s="50" customFormat="1" ht="12" customHeight="1">
      <c r="A39" s="224" t="s">
        <v>230</v>
      </c>
      <c r="B39" s="267">
        <v>10088</v>
      </c>
      <c r="C39" s="268">
        <v>65</v>
      </c>
      <c r="D39" s="267">
        <v>0</v>
      </c>
      <c r="E39" s="267">
        <v>430</v>
      </c>
      <c r="F39" s="267">
        <v>394</v>
      </c>
      <c r="G39" s="267">
        <v>58</v>
      </c>
      <c r="H39" s="267">
        <v>616</v>
      </c>
      <c r="I39" s="267">
        <v>394</v>
      </c>
      <c r="J39" s="70" t="s">
        <v>280</v>
      </c>
      <c r="K39" s="69"/>
      <c r="L39" s="69"/>
      <c r="M39" s="69"/>
      <c r="N39" s="69"/>
    </row>
    <row r="40" spans="1:14" s="50" customFormat="1" ht="12" customHeight="1">
      <c r="A40" s="60" t="s">
        <v>81</v>
      </c>
      <c r="B40" s="269">
        <v>1848</v>
      </c>
      <c r="C40" s="270">
        <v>35</v>
      </c>
      <c r="D40" s="269">
        <v>0</v>
      </c>
      <c r="E40" s="269">
        <v>430</v>
      </c>
      <c r="F40" s="269">
        <v>0</v>
      </c>
      <c r="G40" s="269">
        <v>0</v>
      </c>
      <c r="H40" s="269">
        <v>592</v>
      </c>
      <c r="I40" s="269">
        <v>0</v>
      </c>
      <c r="J40" s="58" t="s">
        <v>281</v>
      </c>
      <c r="K40" s="69"/>
      <c r="L40" s="69"/>
      <c r="M40" s="69"/>
      <c r="N40" s="69"/>
    </row>
    <row r="41" spans="1:14" s="50" customFormat="1" ht="12" customHeight="1">
      <c r="A41" s="60" t="s">
        <v>82</v>
      </c>
      <c r="B41" s="269">
        <v>396</v>
      </c>
      <c r="C41" s="270">
        <v>30</v>
      </c>
      <c r="D41" s="271">
        <v>0</v>
      </c>
      <c r="E41" s="271">
        <v>0</v>
      </c>
      <c r="F41" s="271">
        <v>0</v>
      </c>
      <c r="G41" s="271">
        <v>0</v>
      </c>
      <c r="H41" s="271">
        <v>0</v>
      </c>
      <c r="I41" s="271">
        <v>100</v>
      </c>
      <c r="J41" s="59" t="s">
        <v>282</v>
      </c>
      <c r="K41" s="69"/>
      <c r="L41" s="69"/>
      <c r="M41" s="69"/>
      <c r="N41" s="69"/>
    </row>
    <row r="42" spans="1:14" s="50" customFormat="1" ht="12" customHeight="1">
      <c r="A42" s="60" t="s">
        <v>83</v>
      </c>
      <c r="B42" s="269">
        <v>6468</v>
      </c>
      <c r="C42" s="270" t="s">
        <v>252</v>
      </c>
      <c r="D42" s="271">
        <v>0</v>
      </c>
      <c r="E42" s="271">
        <v>0</v>
      </c>
      <c r="F42" s="271">
        <v>204</v>
      </c>
      <c r="G42" s="271">
        <v>58</v>
      </c>
      <c r="H42" s="271">
        <v>24</v>
      </c>
      <c r="I42" s="271">
        <v>0</v>
      </c>
      <c r="J42" s="59" t="s">
        <v>283</v>
      </c>
      <c r="K42" s="69"/>
      <c r="L42" s="69"/>
      <c r="M42" s="69"/>
      <c r="N42" s="69"/>
    </row>
    <row r="43" spans="1:14" s="50" customFormat="1" ht="12" customHeight="1">
      <c r="A43" s="60" t="s">
        <v>84</v>
      </c>
      <c r="B43" s="269">
        <v>203</v>
      </c>
      <c r="C43" s="270" t="s">
        <v>252</v>
      </c>
      <c r="D43" s="271">
        <v>0</v>
      </c>
      <c r="E43" s="271">
        <v>0</v>
      </c>
      <c r="F43" s="271">
        <v>79</v>
      </c>
      <c r="G43" s="271">
        <v>0</v>
      </c>
      <c r="H43" s="271">
        <v>0</v>
      </c>
      <c r="I43" s="271">
        <v>0</v>
      </c>
      <c r="J43" s="59" t="s">
        <v>284</v>
      </c>
      <c r="K43" s="69"/>
      <c r="L43" s="69"/>
      <c r="M43" s="69"/>
      <c r="N43" s="69"/>
    </row>
    <row r="44" spans="1:14" s="50" customFormat="1" ht="12" customHeight="1">
      <c r="A44" s="60" t="s">
        <v>85</v>
      </c>
      <c r="B44" s="269">
        <v>0</v>
      </c>
      <c r="C44" s="270" t="s">
        <v>252</v>
      </c>
      <c r="D44" s="271">
        <v>0</v>
      </c>
      <c r="E44" s="271">
        <v>0</v>
      </c>
      <c r="F44" s="271">
        <v>0</v>
      </c>
      <c r="G44" s="271">
        <v>0</v>
      </c>
      <c r="H44" s="271">
        <v>0</v>
      </c>
      <c r="I44" s="271">
        <v>0</v>
      </c>
      <c r="J44" s="59" t="s">
        <v>285</v>
      </c>
      <c r="K44" s="69"/>
      <c r="L44" s="69"/>
      <c r="M44" s="69"/>
      <c r="N44" s="69"/>
    </row>
    <row r="45" spans="1:14" s="50" customFormat="1" ht="12" customHeight="1">
      <c r="A45" s="60" t="s">
        <v>180</v>
      </c>
      <c r="B45" s="269">
        <v>114</v>
      </c>
      <c r="C45" s="270" t="s">
        <v>252</v>
      </c>
      <c r="D45" s="271">
        <v>0</v>
      </c>
      <c r="E45" s="271">
        <v>0</v>
      </c>
      <c r="F45" s="271">
        <v>0</v>
      </c>
      <c r="G45" s="271">
        <v>0</v>
      </c>
      <c r="H45" s="271">
        <v>0</v>
      </c>
      <c r="I45" s="271">
        <v>0</v>
      </c>
      <c r="J45" s="59" t="s">
        <v>286</v>
      </c>
      <c r="K45" s="69"/>
      <c r="L45" s="69"/>
      <c r="M45" s="69"/>
      <c r="N45" s="69"/>
    </row>
    <row r="46" spans="1:14" s="50" customFormat="1" ht="12" customHeight="1">
      <c r="A46" s="60" t="s">
        <v>86</v>
      </c>
      <c r="B46" s="269">
        <v>1059</v>
      </c>
      <c r="C46" s="270" t="s">
        <v>252</v>
      </c>
      <c r="D46" s="271">
        <v>0</v>
      </c>
      <c r="E46" s="271">
        <v>0</v>
      </c>
      <c r="F46" s="271">
        <v>111</v>
      </c>
      <c r="G46" s="271">
        <v>0</v>
      </c>
      <c r="H46" s="271">
        <v>0</v>
      </c>
      <c r="I46" s="271">
        <v>294</v>
      </c>
      <c r="J46" s="59" t="s">
        <v>287</v>
      </c>
      <c r="K46" s="69"/>
      <c r="L46" s="69"/>
      <c r="M46" s="69"/>
      <c r="N46" s="69"/>
    </row>
    <row r="47" spans="1:14" s="50" customFormat="1" ht="12" customHeight="1">
      <c r="A47" s="224" t="s">
        <v>214</v>
      </c>
      <c r="B47" s="267">
        <v>6315</v>
      </c>
      <c r="C47" s="268">
        <v>1738</v>
      </c>
      <c r="D47" s="267">
        <v>146</v>
      </c>
      <c r="E47" s="267">
        <v>0</v>
      </c>
      <c r="F47" s="267">
        <v>651</v>
      </c>
      <c r="G47" s="267">
        <v>0</v>
      </c>
      <c r="H47" s="267">
        <v>231</v>
      </c>
      <c r="I47" s="267">
        <v>0</v>
      </c>
      <c r="J47" s="70" t="s">
        <v>288</v>
      </c>
      <c r="K47" s="69"/>
      <c r="L47" s="69"/>
      <c r="M47" s="69"/>
      <c r="N47" s="69"/>
    </row>
    <row r="48" spans="1:14" s="50" customFormat="1" ht="12" customHeight="1">
      <c r="A48" s="60" t="s">
        <v>87</v>
      </c>
      <c r="B48" s="269">
        <v>3088</v>
      </c>
      <c r="C48" s="270">
        <v>1606</v>
      </c>
      <c r="D48" s="271">
        <v>68</v>
      </c>
      <c r="E48" s="271">
        <v>0</v>
      </c>
      <c r="F48" s="271">
        <v>595</v>
      </c>
      <c r="G48" s="271">
        <v>0</v>
      </c>
      <c r="H48" s="271">
        <v>125</v>
      </c>
      <c r="I48" s="271">
        <v>0</v>
      </c>
      <c r="J48" s="59" t="s">
        <v>289</v>
      </c>
      <c r="K48" s="69"/>
      <c r="L48" s="69"/>
      <c r="M48" s="69"/>
      <c r="N48" s="69"/>
    </row>
    <row r="49" spans="1:14" s="50" customFormat="1" ht="12" customHeight="1">
      <c r="A49" s="60" t="s">
        <v>88</v>
      </c>
      <c r="B49" s="269">
        <v>2046</v>
      </c>
      <c r="C49" s="270">
        <v>64</v>
      </c>
      <c r="D49" s="271">
        <v>34</v>
      </c>
      <c r="E49" s="271">
        <v>0</v>
      </c>
      <c r="F49" s="271">
        <v>36</v>
      </c>
      <c r="G49" s="271">
        <v>0</v>
      </c>
      <c r="H49" s="271">
        <v>0</v>
      </c>
      <c r="I49" s="271">
        <v>0</v>
      </c>
      <c r="J49" s="59" t="s">
        <v>290</v>
      </c>
      <c r="K49" s="69"/>
      <c r="L49" s="69"/>
      <c r="M49" s="69"/>
      <c r="N49" s="69"/>
    </row>
    <row r="50" spans="1:14" s="50" customFormat="1" ht="12" customHeight="1">
      <c r="A50" s="60" t="s">
        <v>215</v>
      </c>
      <c r="B50" s="269">
        <v>68</v>
      </c>
      <c r="C50" s="270" t="s">
        <v>252</v>
      </c>
      <c r="D50" s="271">
        <v>0</v>
      </c>
      <c r="E50" s="271">
        <v>0</v>
      </c>
      <c r="F50" s="271">
        <v>0</v>
      </c>
      <c r="G50" s="271">
        <v>0</v>
      </c>
      <c r="H50" s="271">
        <v>0</v>
      </c>
      <c r="I50" s="271">
        <v>0</v>
      </c>
      <c r="J50" s="59" t="s">
        <v>291</v>
      </c>
      <c r="K50" s="69"/>
      <c r="L50" s="69"/>
      <c r="M50" s="69"/>
      <c r="N50" s="69"/>
    </row>
    <row r="51" spans="1:14" s="50" customFormat="1" ht="12" customHeight="1">
      <c r="A51" s="60" t="s">
        <v>89</v>
      </c>
      <c r="B51" s="269">
        <v>599</v>
      </c>
      <c r="C51" s="270">
        <v>68</v>
      </c>
      <c r="D51" s="271">
        <v>44</v>
      </c>
      <c r="E51" s="271">
        <v>0</v>
      </c>
      <c r="F51" s="271">
        <v>20</v>
      </c>
      <c r="G51" s="271">
        <v>0</v>
      </c>
      <c r="H51" s="271">
        <v>50</v>
      </c>
      <c r="I51" s="271">
        <v>0</v>
      </c>
      <c r="J51" s="59" t="s">
        <v>292</v>
      </c>
      <c r="K51" s="69"/>
      <c r="L51" s="69"/>
      <c r="M51" s="69"/>
      <c r="N51" s="69"/>
    </row>
    <row r="52" spans="1:14" s="50" customFormat="1" ht="12" customHeight="1">
      <c r="A52" s="60" t="s">
        <v>90</v>
      </c>
      <c r="B52" s="269">
        <v>514</v>
      </c>
      <c r="C52" s="270" t="s">
        <v>252</v>
      </c>
      <c r="D52" s="271">
        <v>0</v>
      </c>
      <c r="E52" s="271">
        <v>0</v>
      </c>
      <c r="F52" s="271">
        <v>0</v>
      </c>
      <c r="G52" s="271">
        <v>0</v>
      </c>
      <c r="H52" s="271">
        <v>56</v>
      </c>
      <c r="I52" s="271">
        <v>0</v>
      </c>
      <c r="J52" s="58" t="s">
        <v>293</v>
      </c>
      <c r="K52" s="69"/>
      <c r="L52" s="69"/>
      <c r="M52" s="69"/>
      <c r="N52" s="69"/>
    </row>
    <row r="53" spans="1:14" s="50" customFormat="1" ht="12" customHeight="1">
      <c r="A53" s="224" t="s">
        <v>216</v>
      </c>
      <c r="B53" s="267">
        <v>28087</v>
      </c>
      <c r="C53" s="268">
        <v>98</v>
      </c>
      <c r="D53" s="267">
        <v>44</v>
      </c>
      <c r="E53" s="267">
        <v>78</v>
      </c>
      <c r="F53" s="267">
        <v>410</v>
      </c>
      <c r="G53" s="267">
        <v>0</v>
      </c>
      <c r="H53" s="267">
        <v>2762</v>
      </c>
      <c r="I53" s="267">
        <v>12</v>
      </c>
      <c r="J53" s="72" t="s">
        <v>294</v>
      </c>
      <c r="K53" s="69"/>
      <c r="L53" s="69"/>
      <c r="M53" s="69"/>
      <c r="N53" s="69"/>
    </row>
    <row r="54" spans="1:14" s="50" customFormat="1" ht="12" customHeight="1">
      <c r="A54" s="60" t="s">
        <v>91</v>
      </c>
      <c r="B54" s="269">
        <v>566</v>
      </c>
      <c r="C54" s="270">
        <v>14</v>
      </c>
      <c r="D54" s="271">
        <v>0</v>
      </c>
      <c r="E54" s="271">
        <v>0</v>
      </c>
      <c r="F54" s="271">
        <v>48</v>
      </c>
      <c r="G54" s="271">
        <v>0</v>
      </c>
      <c r="H54" s="271">
        <v>144</v>
      </c>
      <c r="I54" s="271">
        <v>12</v>
      </c>
      <c r="J54" s="58" t="s">
        <v>295</v>
      </c>
      <c r="K54" s="69"/>
      <c r="L54" s="69"/>
      <c r="M54" s="69"/>
      <c r="N54" s="69"/>
    </row>
    <row r="55" spans="1:14" s="50" customFormat="1" ht="12" customHeight="1">
      <c r="A55" s="60" t="s">
        <v>187</v>
      </c>
      <c r="B55" s="269">
        <v>24</v>
      </c>
      <c r="C55" s="270" t="s">
        <v>252</v>
      </c>
      <c r="D55" s="271">
        <v>0</v>
      </c>
      <c r="E55" s="271">
        <v>0</v>
      </c>
      <c r="F55" s="271">
        <v>24</v>
      </c>
      <c r="G55" s="271">
        <v>0</v>
      </c>
      <c r="H55" s="271">
        <v>0</v>
      </c>
      <c r="I55" s="271">
        <v>0</v>
      </c>
      <c r="J55" s="58" t="s">
        <v>296</v>
      </c>
      <c r="K55" s="69"/>
      <c r="L55" s="69"/>
      <c r="M55" s="69"/>
      <c r="N55" s="69"/>
    </row>
    <row r="56" spans="1:14" s="50" customFormat="1" ht="12" customHeight="1">
      <c r="A56" s="60" t="s">
        <v>92</v>
      </c>
      <c r="B56" s="269">
        <v>21200</v>
      </c>
      <c r="C56" s="270" t="s">
        <v>252</v>
      </c>
      <c r="D56" s="271">
        <v>0</v>
      </c>
      <c r="E56" s="271">
        <v>0</v>
      </c>
      <c r="F56" s="271">
        <v>70</v>
      </c>
      <c r="G56" s="271">
        <v>0</v>
      </c>
      <c r="H56" s="271">
        <v>2450</v>
      </c>
      <c r="I56" s="271">
        <v>0</v>
      </c>
      <c r="J56" s="59" t="s">
        <v>297</v>
      </c>
      <c r="K56" s="69"/>
      <c r="L56" s="69"/>
      <c r="M56" s="69"/>
      <c r="N56" s="69"/>
    </row>
    <row r="57" spans="1:14" s="50" customFormat="1" ht="12" customHeight="1">
      <c r="A57" s="60" t="s">
        <v>244</v>
      </c>
      <c r="B57" s="269">
        <v>2918</v>
      </c>
      <c r="C57" s="270">
        <v>55</v>
      </c>
      <c r="D57" s="271">
        <v>20</v>
      </c>
      <c r="E57" s="271">
        <v>0</v>
      </c>
      <c r="F57" s="271">
        <v>157</v>
      </c>
      <c r="G57" s="271">
        <v>0</v>
      </c>
      <c r="H57" s="271">
        <v>60</v>
      </c>
      <c r="I57" s="271">
        <v>0</v>
      </c>
      <c r="J57" s="59" t="s">
        <v>298</v>
      </c>
      <c r="K57" s="69"/>
      <c r="L57" s="69"/>
      <c r="M57" s="69"/>
      <c r="N57" s="69"/>
    </row>
    <row r="58" spans="1:14" s="50" customFormat="1" ht="12" customHeight="1">
      <c r="A58" s="60" t="s">
        <v>342</v>
      </c>
      <c r="B58" s="271" t="s">
        <v>252</v>
      </c>
      <c r="C58" s="270" t="s">
        <v>252</v>
      </c>
      <c r="D58" s="271" t="s">
        <v>252</v>
      </c>
      <c r="E58" s="271" t="s">
        <v>252</v>
      </c>
      <c r="F58" s="271" t="s">
        <v>252</v>
      </c>
      <c r="G58" s="271" t="s">
        <v>252</v>
      </c>
      <c r="H58" s="271">
        <v>0</v>
      </c>
      <c r="I58" s="271" t="s">
        <v>252</v>
      </c>
      <c r="J58" s="59" t="s">
        <v>299</v>
      </c>
      <c r="K58" s="69"/>
      <c r="L58" s="69"/>
      <c r="M58" s="69"/>
      <c r="N58" s="69"/>
    </row>
    <row r="59" spans="1:14" s="50" customFormat="1" ht="12" customHeight="1">
      <c r="A59" s="60" t="s">
        <v>93</v>
      </c>
      <c r="B59" s="269">
        <v>1579</v>
      </c>
      <c r="C59" s="270" t="s">
        <v>252</v>
      </c>
      <c r="D59" s="271">
        <v>0</v>
      </c>
      <c r="E59" s="271">
        <v>0</v>
      </c>
      <c r="F59" s="271">
        <v>50</v>
      </c>
      <c r="G59" s="271">
        <v>0</v>
      </c>
      <c r="H59" s="271">
        <v>108</v>
      </c>
      <c r="I59" s="271">
        <v>0</v>
      </c>
      <c r="J59" s="59" t="s">
        <v>300</v>
      </c>
      <c r="K59" s="69"/>
      <c r="L59" s="69"/>
      <c r="M59" s="69"/>
      <c r="N59" s="69"/>
    </row>
    <row r="60" spans="1:14" s="50" customFormat="1" ht="12" customHeight="1">
      <c r="A60" s="60" t="s">
        <v>188</v>
      </c>
      <c r="B60" s="269">
        <v>1097</v>
      </c>
      <c r="C60" s="270">
        <v>29</v>
      </c>
      <c r="D60" s="271">
        <v>0</v>
      </c>
      <c r="E60" s="271">
        <v>0</v>
      </c>
      <c r="F60" s="271">
        <v>30</v>
      </c>
      <c r="G60" s="271">
        <v>0</v>
      </c>
      <c r="H60" s="271">
        <v>0</v>
      </c>
      <c r="I60" s="271">
        <v>0</v>
      </c>
      <c r="J60" s="59" t="s">
        <v>301</v>
      </c>
      <c r="K60" s="69"/>
      <c r="L60" s="69"/>
      <c r="M60" s="69"/>
      <c r="N60" s="69"/>
    </row>
    <row r="61" spans="1:14" s="50" customFormat="1" ht="12" customHeight="1">
      <c r="A61" s="60" t="s">
        <v>189</v>
      </c>
      <c r="B61" s="269">
        <v>389</v>
      </c>
      <c r="C61" s="270" t="s">
        <v>252</v>
      </c>
      <c r="D61" s="271">
        <v>24</v>
      </c>
      <c r="E61" s="271">
        <v>78</v>
      </c>
      <c r="F61" s="271">
        <v>31</v>
      </c>
      <c r="G61" s="271">
        <v>0</v>
      </c>
      <c r="H61" s="271">
        <v>0</v>
      </c>
      <c r="I61" s="271">
        <v>0</v>
      </c>
      <c r="J61" s="59" t="s">
        <v>302</v>
      </c>
      <c r="K61" s="69"/>
      <c r="L61" s="69"/>
      <c r="M61" s="69"/>
      <c r="N61" s="69"/>
    </row>
    <row r="62" spans="1:14" s="50" customFormat="1" ht="12" customHeight="1">
      <c r="A62" s="60" t="s">
        <v>94</v>
      </c>
      <c r="B62" s="269">
        <v>314</v>
      </c>
      <c r="C62" s="270" t="s">
        <v>252</v>
      </c>
      <c r="D62" s="271">
        <v>0</v>
      </c>
      <c r="E62" s="271">
        <v>0</v>
      </c>
      <c r="F62" s="271">
        <v>0</v>
      </c>
      <c r="G62" s="271">
        <v>0</v>
      </c>
      <c r="H62" s="271">
        <v>0</v>
      </c>
      <c r="I62" s="271">
        <v>0</v>
      </c>
      <c r="J62" s="58" t="s">
        <v>303</v>
      </c>
      <c r="K62" s="69"/>
      <c r="L62" s="69"/>
      <c r="M62" s="69"/>
      <c r="N62" s="69"/>
    </row>
    <row r="63" spans="1:14" s="50" customFormat="1" ht="12" customHeight="1">
      <c r="A63" s="224" t="s">
        <v>227</v>
      </c>
      <c r="B63" s="267">
        <v>87129</v>
      </c>
      <c r="C63" s="268">
        <v>1357</v>
      </c>
      <c r="D63" s="267">
        <v>524</v>
      </c>
      <c r="E63" s="267">
        <v>410</v>
      </c>
      <c r="F63" s="267">
        <v>21894</v>
      </c>
      <c r="G63" s="267">
        <v>2034</v>
      </c>
      <c r="H63" s="267">
        <v>7506</v>
      </c>
      <c r="I63" s="267">
        <v>8849</v>
      </c>
      <c r="J63" s="72" t="s">
        <v>304</v>
      </c>
      <c r="K63" s="69"/>
      <c r="L63" s="69"/>
      <c r="M63" s="69"/>
      <c r="N63" s="69"/>
    </row>
    <row r="64" spans="1:14" s="50" customFormat="1" ht="12" customHeight="1">
      <c r="A64" s="60" t="s">
        <v>190</v>
      </c>
      <c r="B64" s="269">
        <v>5953</v>
      </c>
      <c r="C64" s="270">
        <v>756</v>
      </c>
      <c r="D64" s="271">
        <v>362</v>
      </c>
      <c r="E64" s="271">
        <v>0</v>
      </c>
      <c r="F64" s="271">
        <v>1096</v>
      </c>
      <c r="G64" s="271">
        <v>82</v>
      </c>
      <c r="H64" s="271">
        <v>238</v>
      </c>
      <c r="I64" s="271">
        <v>410</v>
      </c>
      <c r="J64" s="59" t="s">
        <v>305</v>
      </c>
      <c r="K64" s="69"/>
      <c r="L64" s="69"/>
      <c r="M64" s="69"/>
      <c r="N64" s="69"/>
    </row>
    <row r="65" spans="1:14" s="50" customFormat="1" ht="12" customHeight="1">
      <c r="A65" s="60" t="s">
        <v>191</v>
      </c>
      <c r="B65" s="269">
        <v>66</v>
      </c>
      <c r="C65" s="270">
        <v>50</v>
      </c>
      <c r="D65" s="271">
        <v>0</v>
      </c>
      <c r="E65" s="271">
        <v>0</v>
      </c>
      <c r="F65" s="271">
        <v>16</v>
      </c>
      <c r="G65" s="271">
        <v>0</v>
      </c>
      <c r="H65" s="271">
        <v>0</v>
      </c>
      <c r="I65" s="271">
        <v>0</v>
      </c>
      <c r="J65" s="59" t="s">
        <v>306</v>
      </c>
      <c r="K65" s="69"/>
      <c r="L65" s="69"/>
      <c r="M65" s="69"/>
      <c r="N65" s="69"/>
    </row>
    <row r="66" spans="1:14" s="50" customFormat="1" ht="12" customHeight="1">
      <c r="A66" s="60" t="s">
        <v>95</v>
      </c>
      <c r="B66" s="269">
        <v>6408</v>
      </c>
      <c r="C66" s="270">
        <v>62</v>
      </c>
      <c r="D66" s="271">
        <v>116</v>
      </c>
      <c r="E66" s="271">
        <v>252</v>
      </c>
      <c r="F66" s="271">
        <v>2107</v>
      </c>
      <c r="G66" s="271">
        <v>144</v>
      </c>
      <c r="H66" s="271">
        <v>348</v>
      </c>
      <c r="I66" s="271">
        <v>0</v>
      </c>
      <c r="J66" s="58" t="s">
        <v>307</v>
      </c>
      <c r="K66" s="69"/>
      <c r="L66" s="69"/>
      <c r="M66" s="69"/>
      <c r="N66" s="69"/>
    </row>
    <row r="67" spans="1:14" s="50" customFormat="1" ht="12" customHeight="1">
      <c r="A67" s="60" t="s">
        <v>228</v>
      </c>
      <c r="B67" s="269">
        <v>186</v>
      </c>
      <c r="C67" s="270" t="s">
        <v>252</v>
      </c>
      <c r="D67" s="271">
        <v>0</v>
      </c>
      <c r="E67" s="271">
        <v>0</v>
      </c>
      <c r="F67" s="271">
        <v>0</v>
      </c>
      <c r="G67" s="271">
        <v>0</v>
      </c>
      <c r="H67" s="271">
        <v>0</v>
      </c>
      <c r="I67" s="271">
        <v>0</v>
      </c>
      <c r="J67" s="58" t="s">
        <v>308</v>
      </c>
      <c r="K67" s="69"/>
      <c r="L67" s="69"/>
      <c r="M67" s="69"/>
      <c r="N67" s="69"/>
    </row>
    <row r="68" spans="1:14" s="50" customFormat="1" ht="12" customHeight="1">
      <c r="A68" s="60" t="s">
        <v>96</v>
      </c>
      <c r="B68" s="269">
        <v>73076</v>
      </c>
      <c r="C68" s="270">
        <v>439</v>
      </c>
      <c r="D68" s="271">
        <v>46</v>
      </c>
      <c r="E68" s="271">
        <v>158</v>
      </c>
      <c r="F68" s="271">
        <v>18598</v>
      </c>
      <c r="G68" s="271">
        <v>1808</v>
      </c>
      <c r="H68" s="271">
        <v>6920</v>
      </c>
      <c r="I68" s="271">
        <v>8439</v>
      </c>
      <c r="J68" s="58" t="s">
        <v>309</v>
      </c>
      <c r="K68" s="69"/>
      <c r="L68" s="69"/>
      <c r="M68" s="69"/>
      <c r="N68" s="69"/>
    </row>
    <row r="69" spans="1:14" s="50" customFormat="1" ht="12" customHeight="1">
      <c r="A69" s="60" t="s">
        <v>192</v>
      </c>
      <c r="B69" s="269">
        <v>74</v>
      </c>
      <c r="C69" s="270" t="s">
        <v>252</v>
      </c>
      <c r="D69" s="271">
        <v>0</v>
      </c>
      <c r="E69" s="271">
        <v>0</v>
      </c>
      <c r="F69" s="271">
        <v>0</v>
      </c>
      <c r="G69" s="271">
        <v>0</v>
      </c>
      <c r="H69" s="271">
        <v>0</v>
      </c>
      <c r="I69" s="271">
        <v>0</v>
      </c>
      <c r="J69" s="58" t="s">
        <v>310</v>
      </c>
      <c r="K69" s="69"/>
      <c r="L69" s="69"/>
      <c r="M69" s="69"/>
      <c r="N69" s="69"/>
    </row>
    <row r="70" spans="1:14" s="50" customFormat="1" ht="12" customHeight="1">
      <c r="A70" s="60" t="s">
        <v>97</v>
      </c>
      <c r="B70" s="269">
        <v>1293</v>
      </c>
      <c r="C70" s="270">
        <v>50</v>
      </c>
      <c r="D70" s="271">
        <v>0</v>
      </c>
      <c r="E70" s="271">
        <v>0</v>
      </c>
      <c r="F70" s="271">
        <v>77</v>
      </c>
      <c r="G70" s="271">
        <v>0</v>
      </c>
      <c r="H70" s="271">
        <v>0</v>
      </c>
      <c r="I70" s="271">
        <v>0</v>
      </c>
      <c r="J70" s="59" t="s">
        <v>311</v>
      </c>
      <c r="K70" s="69"/>
      <c r="L70" s="69"/>
      <c r="M70" s="69"/>
      <c r="N70" s="69"/>
    </row>
    <row r="71" spans="1:14" s="50" customFormat="1" ht="12" customHeight="1">
      <c r="A71" s="60" t="s">
        <v>229</v>
      </c>
      <c r="B71" s="269">
        <v>0</v>
      </c>
      <c r="C71" s="270" t="s">
        <v>252</v>
      </c>
      <c r="D71" s="271">
        <v>0</v>
      </c>
      <c r="E71" s="271">
        <v>0</v>
      </c>
      <c r="F71" s="271">
        <v>0</v>
      </c>
      <c r="G71" s="271">
        <v>0</v>
      </c>
      <c r="H71" s="271">
        <v>0</v>
      </c>
      <c r="I71" s="271">
        <v>0</v>
      </c>
      <c r="J71" s="59" t="s">
        <v>312</v>
      </c>
      <c r="K71" s="69"/>
      <c r="L71" s="69"/>
      <c r="M71" s="69"/>
      <c r="N71" s="69"/>
    </row>
    <row r="72" spans="1:14" s="50" customFormat="1" ht="12" customHeight="1">
      <c r="A72" s="224" t="s">
        <v>219</v>
      </c>
      <c r="B72" s="267">
        <v>18703</v>
      </c>
      <c r="C72" s="268">
        <v>1027</v>
      </c>
      <c r="D72" s="267">
        <v>2697</v>
      </c>
      <c r="E72" s="267">
        <v>366</v>
      </c>
      <c r="F72" s="267">
        <v>2190</v>
      </c>
      <c r="G72" s="267">
        <v>0</v>
      </c>
      <c r="H72" s="267">
        <v>613</v>
      </c>
      <c r="I72" s="267">
        <v>0</v>
      </c>
      <c r="J72" s="72" t="s">
        <v>313</v>
      </c>
      <c r="K72" s="69"/>
      <c r="L72" s="69"/>
      <c r="M72" s="69"/>
      <c r="N72" s="69"/>
    </row>
    <row r="73" spans="1:14" s="50" customFormat="1" ht="12" customHeight="1">
      <c r="A73" s="60" t="s">
        <v>98</v>
      </c>
      <c r="B73" s="269">
        <v>5803</v>
      </c>
      <c r="C73" s="270">
        <v>583</v>
      </c>
      <c r="D73" s="271">
        <v>1569</v>
      </c>
      <c r="E73" s="271">
        <v>320</v>
      </c>
      <c r="F73" s="271">
        <v>152</v>
      </c>
      <c r="G73" s="271">
        <v>0</v>
      </c>
      <c r="H73" s="271">
        <v>18</v>
      </c>
      <c r="I73" s="271">
        <v>0</v>
      </c>
      <c r="J73" s="59" t="s">
        <v>314</v>
      </c>
      <c r="K73" s="69"/>
      <c r="L73" s="69"/>
      <c r="M73" s="69"/>
      <c r="N73" s="69"/>
    </row>
    <row r="74" spans="1:14" s="50" customFormat="1" ht="12" customHeight="1">
      <c r="A74" s="60" t="s">
        <v>99</v>
      </c>
      <c r="B74" s="269">
        <v>727</v>
      </c>
      <c r="C74" s="270">
        <v>104</v>
      </c>
      <c r="D74" s="271">
        <v>244</v>
      </c>
      <c r="E74" s="271">
        <v>40</v>
      </c>
      <c r="F74" s="271">
        <v>37</v>
      </c>
      <c r="G74" s="271">
        <v>0</v>
      </c>
      <c r="H74" s="271">
        <v>0</v>
      </c>
      <c r="I74" s="271">
        <v>0</v>
      </c>
      <c r="J74" s="59" t="s">
        <v>315</v>
      </c>
      <c r="K74" s="69"/>
      <c r="L74" s="69"/>
      <c r="M74" s="69"/>
      <c r="N74" s="69"/>
    </row>
    <row r="75" spans="1:14" s="50" customFormat="1" ht="12" customHeight="1">
      <c r="A75" s="60" t="s">
        <v>100</v>
      </c>
      <c r="B75" s="269">
        <v>7293</v>
      </c>
      <c r="C75" s="270">
        <v>290</v>
      </c>
      <c r="D75" s="271">
        <v>354</v>
      </c>
      <c r="E75" s="271">
        <v>0</v>
      </c>
      <c r="F75" s="271">
        <v>1158</v>
      </c>
      <c r="G75" s="271">
        <v>0</v>
      </c>
      <c r="H75" s="271">
        <v>595</v>
      </c>
      <c r="I75" s="271">
        <v>0</v>
      </c>
      <c r="J75" s="58" t="s">
        <v>316</v>
      </c>
      <c r="K75" s="69"/>
      <c r="L75" s="69"/>
      <c r="M75" s="69"/>
      <c r="N75" s="69"/>
    </row>
    <row r="76" spans="1:14" s="50" customFormat="1" ht="12" customHeight="1">
      <c r="A76" s="60" t="s">
        <v>195</v>
      </c>
      <c r="B76" s="269">
        <v>2347</v>
      </c>
      <c r="C76" s="270">
        <v>50</v>
      </c>
      <c r="D76" s="271">
        <v>294</v>
      </c>
      <c r="E76" s="271">
        <v>0</v>
      </c>
      <c r="F76" s="271">
        <v>246</v>
      </c>
      <c r="G76" s="271">
        <v>0</v>
      </c>
      <c r="H76" s="271">
        <v>0</v>
      </c>
      <c r="I76" s="271">
        <v>0</v>
      </c>
      <c r="J76" s="58" t="s">
        <v>317</v>
      </c>
      <c r="K76" s="69"/>
      <c r="L76" s="69"/>
      <c r="M76" s="69"/>
      <c r="N76" s="69"/>
    </row>
    <row r="77" spans="1:14" s="50" customFormat="1" ht="12" customHeight="1">
      <c r="A77" s="60" t="s">
        <v>101</v>
      </c>
      <c r="B77" s="269">
        <v>2533</v>
      </c>
      <c r="C77" s="270" t="s">
        <v>252</v>
      </c>
      <c r="D77" s="271">
        <v>236</v>
      </c>
      <c r="E77" s="271">
        <v>6</v>
      </c>
      <c r="F77" s="271">
        <v>597</v>
      </c>
      <c r="G77" s="271">
        <v>0</v>
      </c>
      <c r="H77" s="271">
        <v>0</v>
      </c>
      <c r="I77" s="271">
        <v>0</v>
      </c>
      <c r="J77" s="58" t="s">
        <v>318</v>
      </c>
      <c r="K77" s="69"/>
      <c r="L77" s="69"/>
      <c r="M77" s="69"/>
      <c r="N77" s="69"/>
    </row>
    <row r="78" spans="1:14" s="50" customFormat="1" ht="12" customHeight="1">
      <c r="A78" s="224" t="s">
        <v>231</v>
      </c>
      <c r="B78" s="267">
        <v>44655</v>
      </c>
      <c r="C78" s="268">
        <v>992</v>
      </c>
      <c r="D78" s="267">
        <v>282</v>
      </c>
      <c r="E78" s="267">
        <v>2272</v>
      </c>
      <c r="F78" s="267">
        <v>562</v>
      </c>
      <c r="G78" s="267">
        <v>0</v>
      </c>
      <c r="H78" s="267">
        <v>9244</v>
      </c>
      <c r="I78" s="267">
        <v>8276</v>
      </c>
      <c r="J78" s="72" t="s">
        <v>319</v>
      </c>
      <c r="K78" s="69"/>
      <c r="L78" s="69"/>
      <c r="M78" s="69"/>
      <c r="N78" s="69"/>
    </row>
    <row r="79" spans="1:14" s="50" customFormat="1" ht="12" customHeight="1">
      <c r="A79" s="60" t="s">
        <v>245</v>
      </c>
      <c r="B79" s="269">
        <v>40183</v>
      </c>
      <c r="C79" s="270">
        <v>523</v>
      </c>
      <c r="D79" s="269">
        <v>67</v>
      </c>
      <c r="E79" s="269">
        <v>2128</v>
      </c>
      <c r="F79" s="269">
        <v>80</v>
      </c>
      <c r="G79" s="269">
        <v>0</v>
      </c>
      <c r="H79" s="269">
        <v>9228</v>
      </c>
      <c r="I79" s="269">
        <v>8176</v>
      </c>
      <c r="J79" s="58" t="s">
        <v>320</v>
      </c>
      <c r="K79" s="69"/>
      <c r="L79" s="69"/>
      <c r="M79" s="69"/>
      <c r="N79" s="69"/>
    </row>
    <row r="80" spans="1:14" s="50" customFormat="1" ht="12" customHeight="1">
      <c r="A80" s="60" t="s">
        <v>232</v>
      </c>
      <c r="B80" s="269">
        <v>320</v>
      </c>
      <c r="C80" s="270">
        <v>60</v>
      </c>
      <c r="D80" s="271">
        <v>28</v>
      </c>
      <c r="E80" s="271">
        <v>0</v>
      </c>
      <c r="F80" s="271">
        <v>34</v>
      </c>
      <c r="G80" s="271">
        <v>0</v>
      </c>
      <c r="H80" s="271">
        <v>0</v>
      </c>
      <c r="I80" s="271">
        <v>0</v>
      </c>
      <c r="J80" s="58" t="s">
        <v>321</v>
      </c>
      <c r="K80" s="69"/>
      <c r="L80" s="69"/>
      <c r="M80" s="69"/>
      <c r="N80" s="69"/>
    </row>
    <row r="81" spans="1:14" s="50" customFormat="1" ht="12" customHeight="1">
      <c r="A81" s="60" t="s">
        <v>233</v>
      </c>
      <c r="B81" s="269">
        <v>1111</v>
      </c>
      <c r="C81" s="270">
        <v>182</v>
      </c>
      <c r="D81" s="271">
        <v>0</v>
      </c>
      <c r="E81" s="271">
        <v>0</v>
      </c>
      <c r="F81" s="271">
        <v>31</v>
      </c>
      <c r="G81" s="271">
        <v>0</v>
      </c>
      <c r="H81" s="271">
        <v>0</v>
      </c>
      <c r="I81" s="271">
        <v>100</v>
      </c>
      <c r="J81" s="58" t="s">
        <v>322</v>
      </c>
      <c r="K81" s="69"/>
      <c r="L81" s="69"/>
      <c r="M81" s="69"/>
      <c r="N81" s="69"/>
    </row>
    <row r="82" spans="1:14" s="50" customFormat="1" ht="12" customHeight="1">
      <c r="A82" s="60" t="s">
        <v>234</v>
      </c>
      <c r="B82" s="269">
        <v>1406</v>
      </c>
      <c r="C82" s="270">
        <v>121</v>
      </c>
      <c r="D82" s="271">
        <v>40</v>
      </c>
      <c r="E82" s="271">
        <v>0</v>
      </c>
      <c r="F82" s="271">
        <v>296</v>
      </c>
      <c r="G82" s="271">
        <v>0</v>
      </c>
      <c r="H82" s="271">
        <v>0</v>
      </c>
      <c r="I82" s="271">
        <v>0</v>
      </c>
      <c r="J82" s="58" t="s">
        <v>323</v>
      </c>
      <c r="K82" s="69"/>
      <c r="L82" s="69"/>
      <c r="M82" s="69"/>
      <c r="N82" s="69"/>
    </row>
    <row r="83" spans="1:14" s="50" customFormat="1" ht="12" customHeight="1">
      <c r="A83" s="60" t="s">
        <v>102</v>
      </c>
      <c r="B83" s="269">
        <v>766</v>
      </c>
      <c r="C83" s="270">
        <v>106</v>
      </c>
      <c r="D83" s="271">
        <v>49</v>
      </c>
      <c r="E83" s="271">
        <v>144</v>
      </c>
      <c r="F83" s="271">
        <v>101</v>
      </c>
      <c r="G83" s="271">
        <v>0</v>
      </c>
      <c r="H83" s="271">
        <v>16</v>
      </c>
      <c r="I83" s="271">
        <v>0</v>
      </c>
      <c r="J83" s="58" t="s">
        <v>324</v>
      </c>
      <c r="K83" s="69"/>
      <c r="L83" s="69"/>
      <c r="M83" s="69"/>
      <c r="N83" s="69"/>
    </row>
    <row r="84" spans="1:14" s="50" customFormat="1" ht="12" customHeight="1">
      <c r="A84" s="60" t="s">
        <v>103</v>
      </c>
      <c r="B84" s="269">
        <v>869</v>
      </c>
      <c r="C84" s="270" t="s">
        <v>252</v>
      </c>
      <c r="D84" s="271">
        <v>98</v>
      </c>
      <c r="E84" s="271">
        <v>0</v>
      </c>
      <c r="F84" s="271">
        <v>20</v>
      </c>
      <c r="G84" s="271">
        <v>0</v>
      </c>
      <c r="H84" s="271">
        <v>0</v>
      </c>
      <c r="I84" s="271">
        <v>0</v>
      </c>
      <c r="J84" s="58" t="s">
        <v>325</v>
      </c>
      <c r="K84" s="69"/>
      <c r="L84" s="69"/>
      <c r="M84" s="69"/>
      <c r="N84" s="69"/>
    </row>
    <row r="85" spans="1:14" s="50" customFormat="1" ht="12" customHeight="1">
      <c r="A85" s="224" t="s">
        <v>223</v>
      </c>
      <c r="B85" s="267">
        <v>2137</v>
      </c>
      <c r="C85" s="268">
        <v>175</v>
      </c>
      <c r="D85" s="267">
        <v>88</v>
      </c>
      <c r="E85" s="267">
        <v>150</v>
      </c>
      <c r="F85" s="267">
        <v>195</v>
      </c>
      <c r="G85" s="267">
        <v>0</v>
      </c>
      <c r="H85" s="267">
        <v>66</v>
      </c>
      <c r="I85" s="267">
        <v>100</v>
      </c>
      <c r="J85" s="72" t="s">
        <v>326</v>
      </c>
      <c r="K85" s="69"/>
      <c r="L85" s="69"/>
      <c r="M85" s="69"/>
      <c r="N85" s="69"/>
    </row>
    <row r="86" spans="1:14" s="50" customFormat="1" ht="12" customHeight="1">
      <c r="A86" s="60" t="s">
        <v>104</v>
      </c>
      <c r="B86" s="269">
        <v>20</v>
      </c>
      <c r="C86" s="270" t="s">
        <v>252</v>
      </c>
      <c r="D86" s="271">
        <v>0</v>
      </c>
      <c r="E86" s="271">
        <v>0</v>
      </c>
      <c r="F86" s="271">
        <v>0</v>
      </c>
      <c r="G86" s="271">
        <v>0</v>
      </c>
      <c r="H86" s="271">
        <v>0</v>
      </c>
      <c r="I86" s="271">
        <v>0</v>
      </c>
      <c r="J86" s="58" t="s">
        <v>327</v>
      </c>
      <c r="K86" s="69"/>
      <c r="L86" s="69"/>
      <c r="M86" s="69"/>
      <c r="N86" s="69"/>
    </row>
    <row r="87" spans="1:14" s="50" customFormat="1" ht="12" customHeight="1">
      <c r="A87" s="60" t="s">
        <v>105</v>
      </c>
      <c r="B87" s="269">
        <v>1164</v>
      </c>
      <c r="C87" s="270">
        <v>125</v>
      </c>
      <c r="D87" s="271">
        <v>34</v>
      </c>
      <c r="E87" s="271">
        <v>150</v>
      </c>
      <c r="F87" s="271">
        <v>69</v>
      </c>
      <c r="G87" s="271">
        <v>0</v>
      </c>
      <c r="H87" s="271">
        <v>18</v>
      </c>
      <c r="I87" s="271">
        <v>100</v>
      </c>
      <c r="J87" s="58" t="s">
        <v>328</v>
      </c>
      <c r="K87" s="69"/>
      <c r="L87" s="69"/>
      <c r="M87" s="69"/>
      <c r="N87" s="69"/>
    </row>
    <row r="88" spans="1:14" s="50" customFormat="1" ht="12" customHeight="1">
      <c r="A88" s="60" t="s">
        <v>199</v>
      </c>
      <c r="B88" s="269">
        <v>432</v>
      </c>
      <c r="C88" s="270">
        <v>50</v>
      </c>
      <c r="D88" s="271">
        <v>42</v>
      </c>
      <c r="E88" s="271">
        <v>0</v>
      </c>
      <c r="F88" s="271">
        <v>72</v>
      </c>
      <c r="G88" s="271">
        <v>0</v>
      </c>
      <c r="H88" s="271">
        <v>0</v>
      </c>
      <c r="I88" s="271">
        <v>0</v>
      </c>
      <c r="J88" s="58" t="s">
        <v>329</v>
      </c>
      <c r="K88" s="69"/>
      <c r="L88" s="69"/>
      <c r="M88" s="69"/>
      <c r="N88" s="69"/>
    </row>
    <row r="89" spans="1:14" s="50" customFormat="1" ht="12" customHeight="1">
      <c r="A89" s="60" t="s">
        <v>106</v>
      </c>
      <c r="B89" s="269">
        <v>521</v>
      </c>
      <c r="C89" s="270" t="s">
        <v>252</v>
      </c>
      <c r="D89" s="271">
        <v>12</v>
      </c>
      <c r="E89" s="271">
        <v>0</v>
      </c>
      <c r="F89" s="271">
        <v>54</v>
      </c>
      <c r="G89" s="271">
        <v>0</v>
      </c>
      <c r="H89" s="271">
        <v>48</v>
      </c>
      <c r="I89" s="271">
        <v>0</v>
      </c>
      <c r="J89" s="58" t="s">
        <v>330</v>
      </c>
      <c r="K89" s="69"/>
      <c r="L89" s="69"/>
      <c r="M89" s="69"/>
      <c r="N89" s="69"/>
    </row>
    <row r="90" spans="1:14" s="50" customFormat="1" ht="12" customHeight="1">
      <c r="A90" s="224" t="s">
        <v>224</v>
      </c>
      <c r="B90" s="267">
        <v>2347</v>
      </c>
      <c r="C90" s="270" t="s">
        <v>252</v>
      </c>
      <c r="D90" s="267">
        <v>20</v>
      </c>
      <c r="E90" s="267">
        <v>20</v>
      </c>
      <c r="F90" s="267">
        <v>56</v>
      </c>
      <c r="G90" s="267">
        <v>0</v>
      </c>
      <c r="H90" s="267">
        <v>270</v>
      </c>
      <c r="I90" s="267">
        <v>34</v>
      </c>
      <c r="J90" s="72" t="s">
        <v>331</v>
      </c>
      <c r="K90" s="69"/>
      <c r="L90" s="69"/>
      <c r="M90" s="69"/>
      <c r="N90" s="69"/>
    </row>
    <row r="91" spans="1:14" s="50" customFormat="1" ht="12" customHeight="1">
      <c r="A91" s="60" t="s">
        <v>107</v>
      </c>
      <c r="B91" s="269">
        <v>200</v>
      </c>
      <c r="C91" s="270" t="s">
        <v>252</v>
      </c>
      <c r="D91" s="271">
        <v>0</v>
      </c>
      <c r="E91" s="271">
        <v>0</v>
      </c>
      <c r="F91" s="271">
        <v>0</v>
      </c>
      <c r="G91" s="271">
        <v>0</v>
      </c>
      <c r="H91" s="271">
        <v>0</v>
      </c>
      <c r="I91" s="271">
        <v>34</v>
      </c>
      <c r="J91" s="73" t="s">
        <v>332</v>
      </c>
      <c r="K91" s="69"/>
      <c r="L91" s="69"/>
      <c r="M91" s="69"/>
      <c r="N91" s="69"/>
    </row>
    <row r="92" spans="1:14" s="50" customFormat="1" ht="12" customHeight="1">
      <c r="A92" s="60" t="s">
        <v>108</v>
      </c>
      <c r="B92" s="269">
        <v>0</v>
      </c>
      <c r="C92" s="270" t="s">
        <v>252</v>
      </c>
      <c r="D92" s="271">
        <v>0</v>
      </c>
      <c r="E92" s="271">
        <v>0</v>
      </c>
      <c r="F92" s="271">
        <v>0</v>
      </c>
      <c r="G92" s="271">
        <v>0</v>
      </c>
      <c r="H92" s="271">
        <v>0</v>
      </c>
      <c r="I92" s="271">
        <v>0</v>
      </c>
      <c r="J92" s="73" t="s">
        <v>333</v>
      </c>
      <c r="K92" s="69"/>
      <c r="L92" s="69"/>
      <c r="M92" s="69"/>
      <c r="N92" s="69"/>
    </row>
    <row r="93" spans="1:14" s="50" customFormat="1" ht="12" customHeight="1">
      <c r="A93" s="60" t="s">
        <v>109</v>
      </c>
      <c r="B93" s="269">
        <v>1858</v>
      </c>
      <c r="C93" s="270" t="s">
        <v>252</v>
      </c>
      <c r="D93" s="271">
        <v>0</v>
      </c>
      <c r="E93" s="271">
        <v>0</v>
      </c>
      <c r="F93" s="271">
        <v>36</v>
      </c>
      <c r="G93" s="271">
        <v>0</v>
      </c>
      <c r="H93" s="271">
        <v>200</v>
      </c>
      <c r="I93" s="271">
        <v>0</v>
      </c>
      <c r="J93" s="71" t="s">
        <v>334</v>
      </c>
      <c r="K93" s="69"/>
      <c r="L93" s="69"/>
      <c r="M93" s="69"/>
      <c r="N93" s="69"/>
    </row>
    <row r="94" spans="1:14" s="50" customFormat="1" ht="12" customHeight="1">
      <c r="A94" s="60" t="s">
        <v>202</v>
      </c>
      <c r="B94" s="269">
        <v>289</v>
      </c>
      <c r="C94" s="270" t="s">
        <v>252</v>
      </c>
      <c r="D94" s="271">
        <v>20</v>
      </c>
      <c r="E94" s="271">
        <v>20</v>
      </c>
      <c r="F94" s="271">
        <v>20</v>
      </c>
      <c r="G94" s="271">
        <v>0</v>
      </c>
      <c r="H94" s="271">
        <v>70</v>
      </c>
      <c r="I94" s="271">
        <v>0</v>
      </c>
      <c r="J94" s="71" t="s">
        <v>335</v>
      </c>
      <c r="K94" s="69"/>
      <c r="L94" s="69"/>
      <c r="M94" s="69"/>
      <c r="N94" s="69"/>
    </row>
    <row r="95" spans="1:14" s="50" customFormat="1" ht="12" customHeight="1">
      <c r="A95" s="224" t="s">
        <v>218</v>
      </c>
      <c r="B95" s="267">
        <v>1893</v>
      </c>
      <c r="C95" s="270" t="s">
        <v>252</v>
      </c>
      <c r="D95" s="267">
        <v>0</v>
      </c>
      <c r="E95" s="267">
        <v>0</v>
      </c>
      <c r="F95" s="267">
        <v>164</v>
      </c>
      <c r="G95" s="267">
        <v>0</v>
      </c>
      <c r="H95" s="267">
        <v>140</v>
      </c>
      <c r="I95" s="267">
        <v>762</v>
      </c>
      <c r="J95" s="72" t="s">
        <v>336</v>
      </c>
      <c r="K95" s="69"/>
      <c r="L95" s="69"/>
      <c r="M95" s="69"/>
      <c r="N95" s="69"/>
    </row>
    <row r="96" spans="1:14" s="50" customFormat="1" ht="12" customHeight="1">
      <c r="A96" s="60" t="s">
        <v>204</v>
      </c>
      <c r="B96" s="269">
        <v>0</v>
      </c>
      <c r="C96" s="270" t="s">
        <v>252</v>
      </c>
      <c r="D96" s="271">
        <v>0</v>
      </c>
      <c r="E96" s="271">
        <v>0</v>
      </c>
      <c r="F96" s="271">
        <v>0</v>
      </c>
      <c r="G96" s="271">
        <v>0</v>
      </c>
      <c r="H96" s="271">
        <v>0</v>
      </c>
      <c r="I96" s="271">
        <v>0</v>
      </c>
      <c r="J96" s="59" t="s">
        <v>337</v>
      </c>
      <c r="K96" s="69"/>
      <c r="L96" s="69"/>
      <c r="M96" s="69"/>
      <c r="N96" s="69"/>
    </row>
    <row r="97" spans="1:14" s="50" customFormat="1" ht="12" customHeight="1">
      <c r="A97" s="60" t="s">
        <v>110</v>
      </c>
      <c r="B97" s="269">
        <v>1893</v>
      </c>
      <c r="C97" s="270" t="s">
        <v>252</v>
      </c>
      <c r="D97" s="271">
        <v>0</v>
      </c>
      <c r="E97" s="271">
        <v>0</v>
      </c>
      <c r="F97" s="271">
        <v>164</v>
      </c>
      <c r="G97" s="271">
        <v>0</v>
      </c>
      <c r="H97" s="271">
        <v>140</v>
      </c>
      <c r="I97" s="271">
        <v>762</v>
      </c>
      <c r="J97" s="58" t="s">
        <v>338</v>
      </c>
      <c r="K97" s="69"/>
      <c r="L97" s="69"/>
      <c r="M97" s="69"/>
      <c r="N97" s="69"/>
    </row>
    <row r="98" spans="1:14" s="50" customFormat="1" ht="12" customHeight="1">
      <c r="A98" s="88" t="s">
        <v>213</v>
      </c>
      <c r="B98" s="267">
        <v>269553</v>
      </c>
      <c r="C98" s="268">
        <v>7443</v>
      </c>
      <c r="D98" s="267">
        <v>4314</v>
      </c>
      <c r="E98" s="267">
        <v>10866</v>
      </c>
      <c r="F98" s="267">
        <v>31682</v>
      </c>
      <c r="G98" s="267">
        <v>2600</v>
      </c>
      <c r="H98" s="267">
        <v>28542</v>
      </c>
      <c r="I98" s="267">
        <v>20975</v>
      </c>
      <c r="J98" s="74" t="s">
        <v>339</v>
      </c>
      <c r="K98" s="94"/>
      <c r="L98" s="69"/>
      <c r="M98" s="69"/>
      <c r="N98" s="69"/>
    </row>
    <row r="99" spans="1:14" s="86" customFormat="1">
      <c r="C99" s="158"/>
    </row>
    <row r="100" spans="1:14" s="86" customFormat="1" ht="12.75">
      <c r="A100" s="89" t="s">
        <v>392</v>
      </c>
      <c r="B100" s="179"/>
      <c r="C100" s="179"/>
      <c r="D100" s="179"/>
      <c r="E100" s="179"/>
      <c r="F100" s="180"/>
      <c r="G100" s="179"/>
      <c r="H100" s="181"/>
      <c r="I100" s="181"/>
      <c r="J100" s="181"/>
    </row>
    <row r="101" spans="1:14" s="86" customFormat="1" ht="12.75">
      <c r="A101" s="179" t="s">
        <v>410</v>
      </c>
      <c r="B101" s="179"/>
      <c r="C101" s="179"/>
      <c r="D101" s="179"/>
      <c r="E101" s="179"/>
      <c r="F101" s="180"/>
      <c r="G101" s="179"/>
      <c r="H101" s="174"/>
      <c r="I101" s="174"/>
      <c r="J101" s="174"/>
    </row>
    <row r="102" spans="1:14" s="86" customFormat="1" ht="16.5" customHeight="1">
      <c r="A102" s="126" t="s">
        <v>239</v>
      </c>
      <c r="B102" s="126"/>
      <c r="C102" s="126"/>
      <c r="F102" s="125"/>
      <c r="J102" s="45" t="s">
        <v>387</v>
      </c>
    </row>
    <row r="103" spans="1:14" s="86" customFormat="1"/>
    <row r="104" spans="1:14" s="86" customFormat="1"/>
    <row r="105" spans="1:14" s="86" customFormat="1"/>
    <row r="106" spans="1:14" s="86" customFormat="1"/>
    <row r="107" spans="1:14" s="86" customFormat="1"/>
    <row r="108" spans="1:14" s="86" customFormat="1"/>
    <row r="109" spans="1:14" s="86" customFormat="1"/>
    <row r="110" spans="1:14" s="86" customFormat="1"/>
    <row r="111" spans="1:14" s="86" customFormat="1"/>
    <row r="112" spans="1:14" s="86" customFormat="1"/>
    <row r="113" s="86" customFormat="1"/>
    <row r="114" s="86" customFormat="1"/>
    <row r="115" s="86" customFormat="1"/>
    <row r="116" s="86" customFormat="1"/>
    <row r="117" s="86" customFormat="1"/>
    <row r="118" s="86" customFormat="1"/>
    <row r="169" spans="1:14" s="50" customFormat="1" ht="15">
      <c r="A169" s="47"/>
      <c r="B169" s="47"/>
      <c r="C169" s="47"/>
      <c r="D169" s="51"/>
      <c r="E169" s="51"/>
      <c r="F169" s="51"/>
      <c r="G169" s="51"/>
      <c r="H169" s="51"/>
      <c r="I169" s="51"/>
      <c r="J169" s="69"/>
      <c r="K169" s="69"/>
      <c r="L169" s="69"/>
      <c r="M169" s="69"/>
      <c r="N169" s="69"/>
    </row>
    <row r="171" spans="1:14" ht="15">
      <c r="D171" s="56"/>
      <c r="E171" s="56"/>
      <c r="F171" s="56"/>
      <c r="G171" s="56"/>
      <c r="H171" s="56"/>
      <c r="I171" s="56"/>
    </row>
    <row r="172" spans="1:14" ht="15">
      <c r="D172" s="56"/>
      <c r="E172" s="56"/>
      <c r="F172" s="56"/>
      <c r="G172" s="56"/>
      <c r="H172" s="56"/>
      <c r="I172" s="56"/>
    </row>
  </sheetData>
  <pageMargins left="0.7" right="0.7" top="0.75" bottom="1.0729166666666667" header="0.3" footer="0.3"/>
  <pageSetup paperSize="9" scale="61" orientation="portrait" horizontalDpi="300" verticalDpi="300" r:id="rId1"/>
  <rowBreaks count="1" manualBreakCount="1">
    <brk id="10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169"/>
  <sheetViews>
    <sheetView view="pageLayout" topLeftCell="A86" workbookViewId="0">
      <selection activeCell="C96" sqref="C96"/>
    </sheetView>
  </sheetViews>
  <sheetFormatPr baseColWidth="10" defaultRowHeight="12.75"/>
  <cols>
    <col min="1" max="1" width="32.375" style="41" customWidth="1"/>
    <col min="2" max="2" width="20" style="41" customWidth="1"/>
    <col min="3" max="3" width="23.625" style="41" customWidth="1"/>
    <col min="4" max="4" width="23.125" style="41" customWidth="1"/>
    <col min="5" max="5" width="29.75" style="41" customWidth="1"/>
    <col min="6" max="7" width="14.875" style="86" customWidth="1"/>
  </cols>
  <sheetData>
    <row r="1" spans="1:7" s="8" customFormat="1" ht="24.75" customHeight="1">
      <c r="A1" s="75" t="s">
        <v>0</v>
      </c>
      <c r="B1" s="38"/>
      <c r="C1" s="38"/>
      <c r="D1" s="38"/>
      <c r="E1" s="78" t="s">
        <v>4</v>
      </c>
      <c r="F1" s="78"/>
      <c r="G1" s="78"/>
    </row>
    <row r="2" spans="1:7" s="8" customFormat="1" ht="18.95" customHeight="1">
      <c r="A2" s="38"/>
      <c r="B2" s="38"/>
      <c r="C2" s="38"/>
      <c r="D2" s="38"/>
      <c r="E2" s="79"/>
      <c r="F2" s="159"/>
      <c r="G2" s="159"/>
    </row>
    <row r="3" spans="1:7" s="8" customFormat="1" ht="20.25" customHeight="1">
      <c r="A3" s="102" t="s">
        <v>27</v>
      </c>
      <c r="B3" s="38"/>
      <c r="C3" s="38"/>
      <c r="D3" s="38"/>
      <c r="E3" s="103" t="s">
        <v>57</v>
      </c>
      <c r="F3" s="159"/>
      <c r="G3" s="159"/>
    </row>
    <row r="4" spans="1:7" s="8" customFormat="1" ht="20.25" customHeight="1">
      <c r="A4" s="106" t="s">
        <v>26</v>
      </c>
      <c r="B4" s="38"/>
      <c r="C4" s="38"/>
      <c r="D4" s="38"/>
      <c r="E4" s="101" t="s">
        <v>58</v>
      </c>
      <c r="F4" s="101"/>
      <c r="G4" s="101"/>
    </row>
    <row r="5" spans="1:7" s="8" customFormat="1" ht="9.75" customHeight="1">
      <c r="A5" s="38"/>
      <c r="B5" s="38"/>
      <c r="C5" s="38"/>
      <c r="D5" s="38"/>
      <c r="E5" s="107"/>
      <c r="F5" s="107"/>
      <c r="G5" s="107"/>
    </row>
    <row r="6" spans="1:7" s="48" customFormat="1" ht="11.1" customHeight="1">
      <c r="A6" s="146" t="s">
        <v>1</v>
      </c>
      <c r="B6" s="133"/>
      <c r="C6" s="84">
        <v>2019</v>
      </c>
      <c r="D6" s="133"/>
      <c r="E6" s="160"/>
      <c r="F6" s="108"/>
      <c r="G6" s="108"/>
    </row>
    <row r="7" spans="1:7" s="50" customFormat="1" ht="15">
      <c r="A7" s="161"/>
      <c r="B7" s="285" t="s">
        <v>339</v>
      </c>
      <c r="C7" s="162" t="s">
        <v>9</v>
      </c>
      <c r="D7" s="162" t="s">
        <v>10</v>
      </c>
      <c r="E7" s="163"/>
      <c r="F7" s="36"/>
      <c r="G7" s="36"/>
    </row>
    <row r="8" spans="1:7" s="50" customFormat="1" ht="14.25">
      <c r="A8" s="161"/>
      <c r="B8" s="284" t="s">
        <v>3</v>
      </c>
      <c r="C8" s="283" t="s">
        <v>246</v>
      </c>
      <c r="D8" s="283" t="s">
        <v>247</v>
      </c>
      <c r="E8" s="151"/>
      <c r="F8" s="69"/>
      <c r="G8" s="69"/>
    </row>
    <row r="9" spans="1:7" s="50" customFormat="1" ht="7.5" customHeight="1">
      <c r="A9" s="89"/>
      <c r="B9" s="89"/>
      <c r="C9" s="89"/>
      <c r="D9" s="89"/>
      <c r="E9" s="151"/>
      <c r="F9" s="69"/>
      <c r="G9" s="69"/>
    </row>
    <row r="10" spans="1:7" s="50" customFormat="1" ht="12" customHeight="1">
      <c r="A10" s="272" t="s">
        <v>235</v>
      </c>
      <c r="B10" s="273">
        <f t="shared" ref="B10:B40" si="0">C10+D10</f>
        <v>1097554</v>
      </c>
      <c r="C10" s="273">
        <v>493224</v>
      </c>
      <c r="D10" s="273">
        <v>604330</v>
      </c>
      <c r="E10" s="274" t="s">
        <v>253</v>
      </c>
      <c r="F10" s="69"/>
      <c r="G10" s="69"/>
    </row>
    <row r="11" spans="1:7" s="50" customFormat="1" ht="12" customHeight="1">
      <c r="A11" s="142" t="s">
        <v>65</v>
      </c>
      <c r="B11" s="275">
        <f t="shared" si="0"/>
        <v>38420</v>
      </c>
      <c r="C11" s="275">
        <v>6469</v>
      </c>
      <c r="D11" s="275">
        <v>31951</v>
      </c>
      <c r="E11" s="276" t="s">
        <v>254</v>
      </c>
      <c r="F11" s="69"/>
      <c r="G11" s="69"/>
    </row>
    <row r="12" spans="1:7" s="50" customFormat="1" ht="12" customHeight="1">
      <c r="A12" s="142" t="s">
        <v>66</v>
      </c>
      <c r="B12" s="275">
        <f t="shared" si="0"/>
        <v>102579</v>
      </c>
      <c r="C12" s="275">
        <v>81428</v>
      </c>
      <c r="D12" s="275">
        <v>21151</v>
      </c>
      <c r="E12" s="276" t="s">
        <v>255</v>
      </c>
      <c r="F12" s="69"/>
      <c r="G12" s="69"/>
    </row>
    <row r="13" spans="1:7" s="50" customFormat="1" ht="12" customHeight="1">
      <c r="A13" s="142" t="s">
        <v>236</v>
      </c>
      <c r="B13" s="275">
        <f t="shared" si="0"/>
        <v>12785</v>
      </c>
      <c r="C13" s="275">
        <v>8558</v>
      </c>
      <c r="D13" s="275">
        <v>4227</v>
      </c>
      <c r="E13" s="276" t="s">
        <v>256</v>
      </c>
      <c r="F13" s="69"/>
      <c r="G13" s="69"/>
    </row>
    <row r="14" spans="1:7" s="50" customFormat="1" ht="12" customHeight="1">
      <c r="A14" s="142" t="s">
        <v>67</v>
      </c>
      <c r="B14" s="275">
        <f t="shared" si="0"/>
        <v>21634</v>
      </c>
      <c r="C14" s="275">
        <v>5682</v>
      </c>
      <c r="D14" s="275">
        <v>15952</v>
      </c>
      <c r="E14" s="276" t="s">
        <v>257</v>
      </c>
      <c r="F14" s="69"/>
      <c r="G14" s="69"/>
    </row>
    <row r="15" spans="1:7" s="50" customFormat="1" ht="12" customHeight="1">
      <c r="A15" s="142" t="s">
        <v>161</v>
      </c>
      <c r="B15" s="275">
        <f t="shared" si="0"/>
        <v>111707</v>
      </c>
      <c r="C15" s="275">
        <v>29183</v>
      </c>
      <c r="D15" s="275">
        <v>82524</v>
      </c>
      <c r="E15" s="276" t="s">
        <v>258</v>
      </c>
      <c r="F15" s="69"/>
      <c r="G15" s="69"/>
    </row>
    <row r="16" spans="1:7" s="50" customFormat="1" ht="12" customHeight="1">
      <c r="A16" s="142" t="s">
        <v>162</v>
      </c>
      <c r="B16" s="275">
        <f t="shared" si="0"/>
        <v>102</v>
      </c>
      <c r="C16" s="275">
        <v>89</v>
      </c>
      <c r="D16" s="275">
        <v>13</v>
      </c>
      <c r="E16" s="276" t="s">
        <v>259</v>
      </c>
      <c r="F16" s="69"/>
      <c r="G16" s="69"/>
    </row>
    <row r="17" spans="1:7" s="50" customFormat="1" ht="12" customHeight="1">
      <c r="A17" s="142" t="s">
        <v>237</v>
      </c>
      <c r="B17" s="275">
        <f t="shared" si="0"/>
        <v>81563</v>
      </c>
      <c r="C17" s="275">
        <v>40188</v>
      </c>
      <c r="D17" s="275">
        <v>41375</v>
      </c>
      <c r="E17" s="276" t="s">
        <v>260</v>
      </c>
      <c r="F17" s="69"/>
      <c r="G17" s="69"/>
    </row>
    <row r="18" spans="1:7" s="50" customFormat="1" ht="12" customHeight="1">
      <c r="A18" s="142" t="s">
        <v>248</v>
      </c>
      <c r="B18" s="275">
        <f t="shared" si="0"/>
        <v>728764</v>
      </c>
      <c r="C18" s="275">
        <v>321627</v>
      </c>
      <c r="D18" s="275">
        <v>407137</v>
      </c>
      <c r="E18" s="276" t="s">
        <v>261</v>
      </c>
      <c r="F18" s="69"/>
      <c r="G18" s="69"/>
    </row>
    <row r="19" spans="1:7" s="50" customFormat="1" ht="12" customHeight="1">
      <c r="A19" s="272" t="s">
        <v>225</v>
      </c>
      <c r="B19" s="273">
        <f t="shared" si="0"/>
        <v>267363</v>
      </c>
      <c r="C19" s="273">
        <v>83399</v>
      </c>
      <c r="D19" s="273">
        <v>183964</v>
      </c>
      <c r="E19" s="277" t="s">
        <v>262</v>
      </c>
      <c r="F19" s="69"/>
      <c r="G19" s="69"/>
    </row>
    <row r="20" spans="1:7" s="50" customFormat="1" ht="12" customHeight="1">
      <c r="A20" s="142" t="s">
        <v>226</v>
      </c>
      <c r="B20" s="275">
        <f t="shared" si="0"/>
        <v>111470</v>
      </c>
      <c r="C20" s="275">
        <v>58630</v>
      </c>
      <c r="D20" s="275">
        <v>52840</v>
      </c>
      <c r="E20" s="278" t="s">
        <v>263</v>
      </c>
      <c r="F20" s="69"/>
      <c r="G20" s="69"/>
    </row>
    <row r="21" spans="1:7" s="50" customFormat="1" ht="12" customHeight="1">
      <c r="A21" s="142" t="s">
        <v>166</v>
      </c>
      <c r="B21" s="275">
        <f t="shared" si="0"/>
        <v>1168</v>
      </c>
      <c r="C21" s="275">
        <v>421</v>
      </c>
      <c r="D21" s="275">
        <v>747</v>
      </c>
      <c r="E21" s="278" t="s">
        <v>264</v>
      </c>
      <c r="F21" s="69"/>
      <c r="G21" s="69"/>
    </row>
    <row r="22" spans="1:7" s="50" customFormat="1" ht="12" customHeight="1">
      <c r="A22" s="142" t="s">
        <v>69</v>
      </c>
      <c r="B22" s="275">
        <f t="shared" si="0"/>
        <v>4121</v>
      </c>
      <c r="C22" s="275">
        <v>1093</v>
      </c>
      <c r="D22" s="275">
        <v>3028</v>
      </c>
      <c r="E22" s="278" t="s">
        <v>266</v>
      </c>
      <c r="F22" s="69"/>
      <c r="G22" s="69"/>
    </row>
    <row r="23" spans="1:7" s="50" customFormat="1" ht="12" customHeight="1">
      <c r="A23" s="142" t="s">
        <v>168</v>
      </c>
      <c r="B23" s="275">
        <f t="shared" si="0"/>
        <v>2979</v>
      </c>
      <c r="C23" s="275">
        <v>760</v>
      </c>
      <c r="D23" s="275">
        <v>2219</v>
      </c>
      <c r="E23" s="278" t="s">
        <v>267</v>
      </c>
      <c r="F23" s="69"/>
      <c r="G23" s="69"/>
    </row>
    <row r="24" spans="1:7" s="50" customFormat="1" ht="12" customHeight="1">
      <c r="A24" s="142" t="s">
        <v>70</v>
      </c>
      <c r="B24" s="275">
        <f t="shared" si="0"/>
        <v>1206</v>
      </c>
      <c r="C24" s="275">
        <v>15</v>
      </c>
      <c r="D24" s="275">
        <v>1191</v>
      </c>
      <c r="E24" s="278" t="s">
        <v>268</v>
      </c>
      <c r="F24" s="69"/>
      <c r="G24" s="69"/>
    </row>
    <row r="25" spans="1:7" s="50" customFormat="1" ht="12" customHeight="1">
      <c r="A25" s="142" t="s">
        <v>71</v>
      </c>
      <c r="B25" s="275">
        <f t="shared" si="0"/>
        <v>50729</v>
      </c>
      <c r="C25" s="275">
        <v>10393</v>
      </c>
      <c r="D25" s="275">
        <v>40336</v>
      </c>
      <c r="E25" s="278" t="s">
        <v>269</v>
      </c>
      <c r="F25" s="69"/>
      <c r="G25" s="69"/>
    </row>
    <row r="26" spans="1:7" s="50" customFormat="1" ht="12" customHeight="1">
      <c r="A26" s="142" t="s">
        <v>72</v>
      </c>
      <c r="B26" s="275">
        <f t="shared" si="0"/>
        <v>95645</v>
      </c>
      <c r="C26" s="275">
        <v>12047</v>
      </c>
      <c r="D26" s="275">
        <v>83598</v>
      </c>
      <c r="E26" s="278" t="s">
        <v>270</v>
      </c>
      <c r="F26" s="69"/>
      <c r="G26" s="69"/>
    </row>
    <row r="27" spans="1:7" s="50" customFormat="1" ht="12" customHeight="1">
      <c r="A27" s="142" t="s">
        <v>73</v>
      </c>
      <c r="B27" s="275">
        <f t="shared" si="0"/>
        <v>45</v>
      </c>
      <c r="C27" s="275">
        <v>40</v>
      </c>
      <c r="D27" s="275">
        <v>5</v>
      </c>
      <c r="E27" s="89" t="s">
        <v>341</v>
      </c>
      <c r="F27" s="69"/>
      <c r="G27" s="69"/>
    </row>
    <row r="28" spans="1:7" s="50" customFormat="1" ht="12" customHeight="1">
      <c r="A28" s="272" t="s">
        <v>220</v>
      </c>
      <c r="B28" s="273">
        <f t="shared" si="0"/>
        <v>879483</v>
      </c>
      <c r="C28" s="273">
        <v>521081</v>
      </c>
      <c r="D28" s="273">
        <v>358402</v>
      </c>
      <c r="E28" s="274" t="s">
        <v>271</v>
      </c>
      <c r="F28" s="69"/>
      <c r="G28" s="69"/>
    </row>
    <row r="29" spans="1:7" s="50" customFormat="1" ht="12" customHeight="1">
      <c r="A29" s="142" t="s">
        <v>75</v>
      </c>
      <c r="B29" s="275">
        <f t="shared" si="0"/>
        <v>1204</v>
      </c>
      <c r="C29" s="275">
        <v>56</v>
      </c>
      <c r="D29" s="275">
        <v>1148</v>
      </c>
      <c r="E29" s="276" t="s">
        <v>272</v>
      </c>
      <c r="F29" s="69"/>
      <c r="G29" s="69"/>
    </row>
    <row r="30" spans="1:7" s="50" customFormat="1" ht="12" customHeight="1">
      <c r="A30" s="142" t="s">
        <v>221</v>
      </c>
      <c r="B30" s="275">
        <f t="shared" si="0"/>
        <v>934</v>
      </c>
      <c r="C30" s="275">
        <v>122</v>
      </c>
      <c r="D30" s="275">
        <v>812</v>
      </c>
      <c r="E30" s="276" t="s">
        <v>273</v>
      </c>
      <c r="F30" s="69"/>
      <c r="G30" s="69"/>
    </row>
    <row r="31" spans="1:7" s="50" customFormat="1" ht="12" customHeight="1">
      <c r="A31" s="142" t="s">
        <v>76</v>
      </c>
      <c r="B31" s="275">
        <f t="shared" si="0"/>
        <v>592765</v>
      </c>
      <c r="C31" s="275">
        <v>411905</v>
      </c>
      <c r="D31" s="275">
        <v>180860</v>
      </c>
      <c r="E31" s="276" t="s">
        <v>274</v>
      </c>
      <c r="F31" s="69"/>
      <c r="G31" s="69"/>
    </row>
    <row r="32" spans="1:7" s="50" customFormat="1" ht="12" customHeight="1">
      <c r="A32" s="142" t="s">
        <v>77</v>
      </c>
      <c r="B32" s="275">
        <f t="shared" si="0"/>
        <v>76580</v>
      </c>
      <c r="C32" s="275">
        <v>20827</v>
      </c>
      <c r="D32" s="275">
        <v>55753</v>
      </c>
      <c r="E32" s="276" t="s">
        <v>275</v>
      </c>
      <c r="F32" s="69"/>
      <c r="G32" s="69"/>
    </row>
    <row r="33" spans="1:7" s="50" customFormat="1" ht="12" customHeight="1">
      <c r="A33" s="142" t="s">
        <v>74</v>
      </c>
      <c r="B33" s="275">
        <f t="shared" si="0"/>
        <v>167140</v>
      </c>
      <c r="C33" s="275">
        <v>80565</v>
      </c>
      <c r="D33" s="275">
        <v>86575</v>
      </c>
      <c r="E33" s="276" t="s">
        <v>276</v>
      </c>
      <c r="F33" s="69"/>
      <c r="G33" s="69"/>
    </row>
    <row r="34" spans="1:7" s="50" customFormat="1" ht="12" customHeight="1">
      <c r="A34" s="142" t="s">
        <v>80</v>
      </c>
      <c r="B34" s="275">
        <f t="shared" si="0"/>
        <v>27201</v>
      </c>
      <c r="C34" s="275">
        <v>5957</v>
      </c>
      <c r="D34" s="275">
        <v>21244</v>
      </c>
      <c r="E34" s="279" t="s">
        <v>277</v>
      </c>
      <c r="F34" s="69"/>
      <c r="G34" s="69"/>
    </row>
    <row r="35" spans="1:7" s="50" customFormat="1" ht="12" customHeight="1">
      <c r="A35" s="142" t="s">
        <v>222</v>
      </c>
      <c r="B35" s="275">
        <f t="shared" si="0"/>
        <v>2375</v>
      </c>
      <c r="C35" s="275">
        <v>458</v>
      </c>
      <c r="D35" s="275">
        <v>1917</v>
      </c>
      <c r="E35" s="276" t="s">
        <v>278</v>
      </c>
      <c r="F35" s="69"/>
      <c r="G35" s="69"/>
    </row>
    <row r="36" spans="1:7" s="50" customFormat="1" ht="12" customHeight="1">
      <c r="A36" s="142" t="s">
        <v>79</v>
      </c>
      <c r="B36" s="275">
        <f t="shared" si="0"/>
        <v>10369</v>
      </c>
      <c r="C36" s="275">
        <v>1115</v>
      </c>
      <c r="D36" s="275">
        <v>9254</v>
      </c>
      <c r="E36" s="276" t="s">
        <v>279</v>
      </c>
      <c r="F36" s="69"/>
      <c r="G36" s="69"/>
    </row>
    <row r="37" spans="1:7" s="50" customFormat="1" ht="12" customHeight="1">
      <c r="A37" s="142" t="s">
        <v>78</v>
      </c>
      <c r="B37" s="275">
        <f t="shared" si="0"/>
        <v>915</v>
      </c>
      <c r="C37" s="275">
        <v>76</v>
      </c>
      <c r="D37" s="275">
        <v>839</v>
      </c>
      <c r="E37" s="276" t="s">
        <v>340</v>
      </c>
      <c r="F37" s="69"/>
      <c r="G37" s="69"/>
    </row>
    <row r="38" spans="1:7" s="50" customFormat="1" ht="12" customHeight="1">
      <c r="A38" s="272" t="s">
        <v>230</v>
      </c>
      <c r="B38" s="273">
        <f t="shared" si="0"/>
        <v>493231</v>
      </c>
      <c r="C38" s="273">
        <v>296029</v>
      </c>
      <c r="D38" s="273">
        <v>197202</v>
      </c>
      <c r="E38" s="274" t="s">
        <v>280</v>
      </c>
      <c r="F38" s="69"/>
      <c r="G38" s="69"/>
    </row>
    <row r="39" spans="1:7" s="50" customFormat="1" ht="12" customHeight="1">
      <c r="A39" s="142" t="s">
        <v>81</v>
      </c>
      <c r="B39" s="275">
        <f t="shared" si="0"/>
        <v>48755</v>
      </c>
      <c r="C39" s="275">
        <v>19927</v>
      </c>
      <c r="D39" s="275">
        <v>28828</v>
      </c>
      <c r="E39" s="278" t="s">
        <v>281</v>
      </c>
      <c r="F39" s="69"/>
      <c r="G39" s="69"/>
    </row>
    <row r="40" spans="1:7" s="50" customFormat="1" ht="12" customHeight="1">
      <c r="A40" s="142" t="s">
        <v>82</v>
      </c>
      <c r="B40" s="275">
        <f t="shared" si="0"/>
        <v>7683</v>
      </c>
      <c r="C40" s="275">
        <v>542</v>
      </c>
      <c r="D40" s="275">
        <v>7141</v>
      </c>
      <c r="E40" s="276" t="s">
        <v>282</v>
      </c>
      <c r="F40" s="69"/>
      <c r="G40" s="69"/>
    </row>
    <row r="41" spans="1:7" s="50" customFormat="1" ht="12" customHeight="1">
      <c r="A41" s="142" t="s">
        <v>83</v>
      </c>
      <c r="B41" s="275">
        <f t="shared" ref="B41:B73" si="1">C41+D41</f>
        <v>406453</v>
      </c>
      <c r="C41" s="275">
        <v>258902</v>
      </c>
      <c r="D41" s="275">
        <v>147551</v>
      </c>
      <c r="E41" s="276" t="s">
        <v>283</v>
      </c>
      <c r="F41" s="69"/>
      <c r="G41" s="69"/>
    </row>
    <row r="42" spans="1:7" s="50" customFormat="1" ht="12" customHeight="1">
      <c r="A42" s="142" t="s">
        <v>84</v>
      </c>
      <c r="B42" s="275">
        <f t="shared" si="1"/>
        <v>13022</v>
      </c>
      <c r="C42" s="275">
        <v>10230</v>
      </c>
      <c r="D42" s="275">
        <v>2792</v>
      </c>
      <c r="E42" s="276" t="s">
        <v>284</v>
      </c>
      <c r="F42" s="69"/>
      <c r="G42" s="69"/>
    </row>
    <row r="43" spans="1:7" s="50" customFormat="1" ht="12" customHeight="1">
      <c r="A43" s="142" t="s">
        <v>85</v>
      </c>
      <c r="B43" s="275">
        <f t="shared" si="1"/>
        <v>0</v>
      </c>
      <c r="C43" s="275">
        <v>0</v>
      </c>
      <c r="D43" s="275">
        <v>0</v>
      </c>
      <c r="E43" s="276" t="s">
        <v>285</v>
      </c>
      <c r="F43" s="69"/>
      <c r="G43" s="69"/>
    </row>
    <row r="44" spans="1:7" s="50" customFormat="1" ht="12" customHeight="1">
      <c r="A44" s="142" t="s">
        <v>180</v>
      </c>
      <c r="B44" s="275">
        <f t="shared" si="1"/>
        <v>1771</v>
      </c>
      <c r="C44" s="275">
        <v>511</v>
      </c>
      <c r="D44" s="275">
        <v>1260</v>
      </c>
      <c r="E44" s="276" t="s">
        <v>286</v>
      </c>
      <c r="F44" s="69"/>
      <c r="G44" s="69"/>
    </row>
    <row r="45" spans="1:7" s="50" customFormat="1" ht="12" customHeight="1">
      <c r="A45" s="142" t="s">
        <v>86</v>
      </c>
      <c r="B45" s="275">
        <f t="shared" si="1"/>
        <v>15547</v>
      </c>
      <c r="C45" s="275">
        <v>5917</v>
      </c>
      <c r="D45" s="275">
        <v>9630</v>
      </c>
      <c r="E45" s="276" t="s">
        <v>287</v>
      </c>
      <c r="F45" s="69"/>
      <c r="G45" s="69"/>
    </row>
    <row r="46" spans="1:7" s="50" customFormat="1" ht="12" customHeight="1">
      <c r="A46" s="272" t="s">
        <v>214</v>
      </c>
      <c r="B46" s="273">
        <f t="shared" si="1"/>
        <v>131665</v>
      </c>
      <c r="C46" s="273">
        <v>34832</v>
      </c>
      <c r="D46" s="273">
        <v>96833</v>
      </c>
      <c r="E46" s="274" t="s">
        <v>288</v>
      </c>
      <c r="F46" s="69"/>
      <c r="G46" s="69"/>
    </row>
    <row r="47" spans="1:7" s="50" customFormat="1" ht="12" customHeight="1">
      <c r="A47" s="142" t="s">
        <v>87</v>
      </c>
      <c r="B47" s="275">
        <f t="shared" si="1"/>
        <v>52242</v>
      </c>
      <c r="C47" s="275">
        <v>25797</v>
      </c>
      <c r="D47" s="275">
        <v>26445</v>
      </c>
      <c r="E47" s="276" t="s">
        <v>289</v>
      </c>
      <c r="F47" s="69"/>
      <c r="G47" s="69"/>
    </row>
    <row r="48" spans="1:7" s="50" customFormat="1" ht="12" customHeight="1">
      <c r="A48" s="142" t="s">
        <v>88</v>
      </c>
      <c r="B48" s="275">
        <f t="shared" si="1"/>
        <v>59859</v>
      </c>
      <c r="C48" s="275">
        <v>7229</v>
      </c>
      <c r="D48" s="275">
        <v>52630</v>
      </c>
      <c r="E48" s="276" t="s">
        <v>290</v>
      </c>
      <c r="F48" s="69"/>
      <c r="G48" s="69"/>
    </row>
    <row r="49" spans="1:7" s="50" customFormat="1" ht="12" customHeight="1">
      <c r="A49" s="142" t="s">
        <v>215</v>
      </c>
      <c r="B49" s="275">
        <f t="shared" si="1"/>
        <v>1241</v>
      </c>
      <c r="C49" s="275">
        <v>40</v>
      </c>
      <c r="D49" s="275">
        <v>1201</v>
      </c>
      <c r="E49" s="276" t="s">
        <v>291</v>
      </c>
      <c r="F49" s="69"/>
      <c r="G49" s="69"/>
    </row>
    <row r="50" spans="1:7" s="50" customFormat="1" ht="12" customHeight="1">
      <c r="A50" s="142" t="s">
        <v>89</v>
      </c>
      <c r="B50" s="275">
        <f t="shared" si="1"/>
        <v>11362</v>
      </c>
      <c r="C50" s="275">
        <v>1172</v>
      </c>
      <c r="D50" s="275">
        <v>10190</v>
      </c>
      <c r="E50" s="276" t="s">
        <v>292</v>
      </c>
      <c r="F50" s="69"/>
      <c r="G50" s="69"/>
    </row>
    <row r="51" spans="1:7" s="50" customFormat="1" ht="12" customHeight="1">
      <c r="A51" s="142" t="s">
        <v>90</v>
      </c>
      <c r="B51" s="275">
        <f t="shared" si="1"/>
        <v>6961</v>
      </c>
      <c r="C51" s="275">
        <v>594</v>
      </c>
      <c r="D51" s="275">
        <v>6367</v>
      </c>
      <c r="E51" s="278" t="s">
        <v>293</v>
      </c>
      <c r="F51" s="69"/>
      <c r="G51" s="69"/>
    </row>
    <row r="52" spans="1:7" s="50" customFormat="1" ht="12" customHeight="1">
      <c r="A52" s="272" t="s">
        <v>216</v>
      </c>
      <c r="B52" s="273">
        <f t="shared" si="1"/>
        <v>1428148</v>
      </c>
      <c r="C52" s="273">
        <v>969535</v>
      </c>
      <c r="D52" s="273">
        <v>458613</v>
      </c>
      <c r="E52" s="280" t="s">
        <v>294</v>
      </c>
      <c r="F52" s="69"/>
      <c r="G52" s="69"/>
    </row>
    <row r="53" spans="1:7" s="50" customFormat="1" ht="12" customHeight="1">
      <c r="A53" s="142" t="s">
        <v>91</v>
      </c>
      <c r="B53" s="275">
        <f t="shared" si="1"/>
        <v>10819</v>
      </c>
      <c r="C53" s="275">
        <v>2350</v>
      </c>
      <c r="D53" s="275">
        <v>8469</v>
      </c>
      <c r="E53" s="278" t="s">
        <v>295</v>
      </c>
      <c r="F53" s="69"/>
      <c r="G53" s="69"/>
    </row>
    <row r="54" spans="1:7" s="50" customFormat="1" ht="12" customHeight="1">
      <c r="A54" s="142" t="s">
        <v>187</v>
      </c>
      <c r="B54" s="275">
        <f t="shared" si="1"/>
        <v>189</v>
      </c>
      <c r="C54" s="275">
        <v>92</v>
      </c>
      <c r="D54" s="275">
        <v>97</v>
      </c>
      <c r="E54" s="278" t="s">
        <v>296</v>
      </c>
      <c r="F54" s="69"/>
      <c r="G54" s="69"/>
    </row>
    <row r="55" spans="1:7" s="50" customFormat="1" ht="12" customHeight="1">
      <c r="A55" s="142" t="s">
        <v>92</v>
      </c>
      <c r="B55" s="275">
        <f t="shared" si="1"/>
        <v>1105166</v>
      </c>
      <c r="C55" s="275">
        <v>810227</v>
      </c>
      <c r="D55" s="275">
        <v>294939</v>
      </c>
      <c r="E55" s="276" t="s">
        <v>297</v>
      </c>
      <c r="F55" s="69"/>
      <c r="G55" s="69"/>
    </row>
    <row r="56" spans="1:7" s="69" customFormat="1" ht="12" customHeight="1">
      <c r="A56" s="142" t="s">
        <v>244</v>
      </c>
      <c r="B56" s="275">
        <f t="shared" si="1"/>
        <v>141743</v>
      </c>
      <c r="C56" s="275">
        <v>47434</v>
      </c>
      <c r="D56" s="275">
        <v>94309</v>
      </c>
      <c r="E56" s="276" t="s">
        <v>298</v>
      </c>
    </row>
    <row r="57" spans="1:7" s="69" customFormat="1" ht="12" customHeight="1">
      <c r="A57" s="142" t="s">
        <v>342</v>
      </c>
      <c r="B57" s="286" t="s">
        <v>252</v>
      </c>
      <c r="C57" s="286" t="s">
        <v>252</v>
      </c>
      <c r="D57" s="286" t="s">
        <v>252</v>
      </c>
      <c r="E57" s="276" t="s">
        <v>299</v>
      </c>
    </row>
    <row r="58" spans="1:7" s="50" customFormat="1" ht="12" customHeight="1">
      <c r="A58" s="142" t="s">
        <v>93</v>
      </c>
      <c r="B58" s="275">
        <f t="shared" si="1"/>
        <v>44175</v>
      </c>
      <c r="C58" s="275">
        <v>19123</v>
      </c>
      <c r="D58" s="275">
        <v>25052</v>
      </c>
      <c r="E58" s="276" t="s">
        <v>300</v>
      </c>
      <c r="F58" s="69"/>
      <c r="G58" s="69"/>
    </row>
    <row r="59" spans="1:7" s="50" customFormat="1" ht="12" customHeight="1">
      <c r="A59" s="142" t="s">
        <v>188</v>
      </c>
      <c r="B59" s="275">
        <f t="shared" si="1"/>
        <v>100426</v>
      </c>
      <c r="C59" s="275">
        <v>84643</v>
      </c>
      <c r="D59" s="275">
        <v>15783</v>
      </c>
      <c r="E59" s="276" t="s">
        <v>301</v>
      </c>
      <c r="F59" s="69"/>
      <c r="G59" s="69"/>
    </row>
    <row r="60" spans="1:7" s="50" customFormat="1" ht="12" customHeight="1">
      <c r="A60" s="142" t="s">
        <v>189</v>
      </c>
      <c r="B60" s="275">
        <f t="shared" si="1"/>
        <v>10497</v>
      </c>
      <c r="C60" s="275">
        <v>4684</v>
      </c>
      <c r="D60" s="275">
        <v>5813</v>
      </c>
      <c r="E60" s="276" t="s">
        <v>302</v>
      </c>
      <c r="F60" s="69"/>
      <c r="G60" s="69"/>
    </row>
    <row r="61" spans="1:7" s="50" customFormat="1" ht="12" customHeight="1">
      <c r="A61" s="142" t="s">
        <v>94</v>
      </c>
      <c r="B61" s="275">
        <f t="shared" si="1"/>
        <v>15133</v>
      </c>
      <c r="C61" s="275">
        <v>982</v>
      </c>
      <c r="D61" s="275">
        <v>14151</v>
      </c>
      <c r="E61" s="278" t="s">
        <v>303</v>
      </c>
      <c r="F61" s="69"/>
      <c r="G61" s="69"/>
    </row>
    <row r="62" spans="1:7" s="50" customFormat="1" ht="12" customHeight="1">
      <c r="A62" s="272" t="s">
        <v>227</v>
      </c>
      <c r="B62" s="273">
        <f t="shared" si="1"/>
        <v>3064568</v>
      </c>
      <c r="C62" s="273">
        <v>2040966</v>
      </c>
      <c r="D62" s="273">
        <v>1023602</v>
      </c>
      <c r="E62" s="280" t="s">
        <v>304</v>
      </c>
      <c r="F62" s="69"/>
      <c r="G62" s="69"/>
    </row>
    <row r="63" spans="1:7" s="50" customFormat="1" ht="12" customHeight="1">
      <c r="A63" s="142" t="s">
        <v>190</v>
      </c>
      <c r="B63" s="275">
        <f t="shared" si="1"/>
        <v>124595</v>
      </c>
      <c r="C63" s="275">
        <v>90702</v>
      </c>
      <c r="D63" s="275">
        <v>33893</v>
      </c>
      <c r="E63" s="276" t="s">
        <v>305</v>
      </c>
      <c r="F63" s="69"/>
      <c r="G63" s="69"/>
    </row>
    <row r="64" spans="1:7" s="50" customFormat="1" ht="12" customHeight="1">
      <c r="A64" s="142" t="s">
        <v>191</v>
      </c>
      <c r="B64" s="275">
        <f t="shared" si="1"/>
        <v>0</v>
      </c>
      <c r="C64" s="275">
        <v>0</v>
      </c>
      <c r="D64" s="275">
        <v>0</v>
      </c>
      <c r="E64" s="276" t="s">
        <v>306</v>
      </c>
      <c r="F64" s="69"/>
      <c r="G64" s="69"/>
    </row>
    <row r="65" spans="1:7" s="50" customFormat="1" ht="12" customHeight="1">
      <c r="A65" s="142" t="s">
        <v>95</v>
      </c>
      <c r="B65" s="275">
        <f t="shared" si="1"/>
        <v>235743</v>
      </c>
      <c r="C65" s="275">
        <v>183939</v>
      </c>
      <c r="D65" s="275">
        <v>51804</v>
      </c>
      <c r="E65" s="278" t="s">
        <v>307</v>
      </c>
      <c r="F65" s="69"/>
      <c r="G65" s="69"/>
    </row>
    <row r="66" spans="1:7" s="50" customFormat="1" ht="12" customHeight="1">
      <c r="A66" s="142" t="s">
        <v>228</v>
      </c>
      <c r="B66" s="275">
        <f t="shared" si="1"/>
        <v>0</v>
      </c>
      <c r="C66" s="275">
        <v>0</v>
      </c>
      <c r="D66" s="275">
        <v>0</v>
      </c>
      <c r="E66" s="278" t="s">
        <v>308</v>
      </c>
      <c r="F66" s="69"/>
      <c r="G66" s="69"/>
    </row>
    <row r="67" spans="1:7" s="50" customFormat="1" ht="12" customHeight="1">
      <c r="A67" s="142" t="s">
        <v>96</v>
      </c>
      <c r="B67" s="275">
        <f t="shared" si="1"/>
        <v>2674624</v>
      </c>
      <c r="C67" s="275">
        <v>1759494</v>
      </c>
      <c r="D67" s="275">
        <v>915130</v>
      </c>
      <c r="E67" s="278" t="s">
        <v>309</v>
      </c>
      <c r="F67" s="69"/>
      <c r="G67" s="69"/>
    </row>
    <row r="68" spans="1:7" s="50" customFormat="1" ht="12" customHeight="1">
      <c r="A68" s="142" t="s">
        <v>192</v>
      </c>
      <c r="B68" s="275">
        <f t="shared" si="1"/>
        <v>422</v>
      </c>
      <c r="C68" s="275">
        <v>23</v>
      </c>
      <c r="D68" s="275">
        <v>399</v>
      </c>
      <c r="E68" s="278" t="s">
        <v>310</v>
      </c>
      <c r="F68" s="69"/>
      <c r="G68" s="69"/>
    </row>
    <row r="69" spans="1:7" s="50" customFormat="1" ht="12" customHeight="1">
      <c r="A69" s="142" t="s">
        <v>97</v>
      </c>
      <c r="B69" s="275">
        <f t="shared" si="1"/>
        <v>29184</v>
      </c>
      <c r="C69" s="275">
        <v>6808</v>
      </c>
      <c r="D69" s="275">
        <v>22376</v>
      </c>
      <c r="E69" s="276" t="s">
        <v>311</v>
      </c>
      <c r="F69" s="69"/>
      <c r="G69" s="69"/>
    </row>
    <row r="70" spans="1:7" s="50" customFormat="1" ht="12" customHeight="1">
      <c r="A70" s="142" t="s">
        <v>229</v>
      </c>
      <c r="B70" s="275">
        <f t="shared" si="1"/>
        <v>0</v>
      </c>
      <c r="C70" s="275">
        <v>0</v>
      </c>
      <c r="D70" s="275">
        <v>0</v>
      </c>
      <c r="E70" s="276" t="s">
        <v>312</v>
      </c>
      <c r="F70" s="69"/>
      <c r="G70" s="69"/>
    </row>
    <row r="71" spans="1:7" s="50" customFormat="1" ht="12" customHeight="1">
      <c r="A71" s="272" t="s">
        <v>219</v>
      </c>
      <c r="B71" s="273">
        <f t="shared" si="1"/>
        <v>426545</v>
      </c>
      <c r="C71" s="273">
        <v>348912</v>
      </c>
      <c r="D71" s="273">
        <v>77633</v>
      </c>
      <c r="E71" s="280" t="s">
        <v>313</v>
      </c>
      <c r="F71" s="69"/>
      <c r="G71" s="69"/>
    </row>
    <row r="72" spans="1:7" s="50" customFormat="1" ht="12" customHeight="1">
      <c r="A72" s="142" t="s">
        <v>98</v>
      </c>
      <c r="B72" s="275">
        <f t="shared" si="1"/>
        <v>116528</v>
      </c>
      <c r="C72" s="275">
        <v>87370</v>
      </c>
      <c r="D72" s="275">
        <v>29158</v>
      </c>
      <c r="E72" s="276" t="s">
        <v>314</v>
      </c>
      <c r="F72" s="69"/>
      <c r="G72" s="69"/>
    </row>
    <row r="73" spans="1:7" s="50" customFormat="1" ht="12" customHeight="1">
      <c r="A73" s="142" t="s">
        <v>99</v>
      </c>
      <c r="B73" s="275">
        <f t="shared" si="1"/>
        <v>4469</v>
      </c>
      <c r="C73" s="275">
        <v>3733</v>
      </c>
      <c r="D73" s="275">
        <v>736</v>
      </c>
      <c r="E73" s="276" t="s">
        <v>315</v>
      </c>
      <c r="F73" s="69"/>
      <c r="G73" s="69"/>
    </row>
    <row r="74" spans="1:7" s="50" customFormat="1" ht="12" customHeight="1">
      <c r="A74" s="142" t="s">
        <v>100</v>
      </c>
      <c r="B74" s="275">
        <f>C74+D74</f>
        <v>278811</v>
      </c>
      <c r="C74" s="275">
        <v>236971</v>
      </c>
      <c r="D74" s="275">
        <v>41840</v>
      </c>
      <c r="E74" s="278" t="s">
        <v>316</v>
      </c>
      <c r="F74" s="69"/>
      <c r="G74" s="69"/>
    </row>
    <row r="75" spans="1:7" s="50" customFormat="1" ht="12" customHeight="1">
      <c r="A75" s="142" t="s">
        <v>195</v>
      </c>
      <c r="B75" s="275">
        <f>C75+D75</f>
        <v>19049</v>
      </c>
      <c r="C75" s="275">
        <v>16296</v>
      </c>
      <c r="D75" s="275">
        <v>2753</v>
      </c>
      <c r="E75" s="278" t="s">
        <v>317</v>
      </c>
      <c r="F75" s="69"/>
      <c r="G75" s="69"/>
    </row>
    <row r="76" spans="1:7" s="50" customFormat="1" ht="12" customHeight="1">
      <c r="A76" s="142" t="s">
        <v>101</v>
      </c>
      <c r="B76" s="275">
        <f>C76+D76</f>
        <v>7688</v>
      </c>
      <c r="C76" s="275">
        <v>4542</v>
      </c>
      <c r="D76" s="275">
        <v>3146</v>
      </c>
      <c r="E76" s="278" t="s">
        <v>318</v>
      </c>
      <c r="F76" s="69"/>
      <c r="G76" s="69"/>
    </row>
    <row r="77" spans="1:7" s="50" customFormat="1" ht="12" customHeight="1">
      <c r="A77" s="272" t="s">
        <v>231</v>
      </c>
      <c r="B77" s="273">
        <f t="shared" ref="B77:B83" si="2">C77+D77</f>
        <v>1238983</v>
      </c>
      <c r="C77" s="273">
        <v>771224</v>
      </c>
      <c r="D77" s="273">
        <v>467759</v>
      </c>
      <c r="E77" s="280" t="s">
        <v>319</v>
      </c>
      <c r="F77" s="69"/>
      <c r="G77" s="69"/>
    </row>
    <row r="78" spans="1:7" s="50" customFormat="1" ht="12" customHeight="1">
      <c r="A78" s="142" t="s">
        <v>245</v>
      </c>
      <c r="B78" s="275">
        <f t="shared" si="2"/>
        <v>1202550</v>
      </c>
      <c r="C78" s="275">
        <v>753110</v>
      </c>
      <c r="D78" s="275">
        <v>449440</v>
      </c>
      <c r="E78" s="278" t="s">
        <v>320</v>
      </c>
      <c r="F78" s="69"/>
      <c r="G78" s="69"/>
    </row>
    <row r="79" spans="1:7" s="50" customFormat="1" ht="12" customHeight="1">
      <c r="A79" s="142" t="s">
        <v>232</v>
      </c>
      <c r="B79" s="275">
        <f t="shared" si="2"/>
        <v>1125</v>
      </c>
      <c r="C79" s="275">
        <v>368</v>
      </c>
      <c r="D79" s="275">
        <v>757</v>
      </c>
      <c r="E79" s="278" t="s">
        <v>321</v>
      </c>
      <c r="F79" s="69"/>
      <c r="G79" s="69"/>
    </row>
    <row r="80" spans="1:7" s="50" customFormat="1" ht="12" customHeight="1">
      <c r="A80" s="142" t="s">
        <v>233</v>
      </c>
      <c r="B80" s="275">
        <f t="shared" si="2"/>
        <v>13716</v>
      </c>
      <c r="C80" s="275">
        <v>5403</v>
      </c>
      <c r="D80" s="275">
        <v>8313</v>
      </c>
      <c r="E80" s="278" t="s">
        <v>322</v>
      </c>
      <c r="F80" s="69"/>
      <c r="G80" s="69"/>
    </row>
    <row r="81" spans="1:7" s="50" customFormat="1" ht="12" customHeight="1">
      <c r="A81" s="142" t="s">
        <v>234</v>
      </c>
      <c r="B81" s="275">
        <f t="shared" si="2"/>
        <v>246</v>
      </c>
      <c r="C81" s="275">
        <v>187</v>
      </c>
      <c r="D81" s="275">
        <v>59</v>
      </c>
      <c r="E81" s="278" t="s">
        <v>323</v>
      </c>
      <c r="F81" s="69"/>
      <c r="G81" s="69"/>
    </row>
    <row r="82" spans="1:7" s="50" customFormat="1" ht="12" customHeight="1">
      <c r="A82" s="142" t="s">
        <v>102</v>
      </c>
      <c r="B82" s="275">
        <f t="shared" si="2"/>
        <v>13546</v>
      </c>
      <c r="C82" s="275">
        <v>10472</v>
      </c>
      <c r="D82" s="275">
        <v>3074</v>
      </c>
      <c r="E82" s="278" t="s">
        <v>324</v>
      </c>
      <c r="F82" s="69"/>
      <c r="G82" s="69"/>
    </row>
    <row r="83" spans="1:7" s="50" customFormat="1" ht="12" customHeight="1">
      <c r="A83" s="142" t="s">
        <v>103</v>
      </c>
      <c r="B83" s="275">
        <f t="shared" si="2"/>
        <v>7800</v>
      </c>
      <c r="C83" s="275">
        <v>1684</v>
      </c>
      <c r="D83" s="275">
        <v>6116</v>
      </c>
      <c r="E83" s="278" t="s">
        <v>325</v>
      </c>
      <c r="F83" s="69"/>
      <c r="G83" s="69"/>
    </row>
    <row r="84" spans="1:7" s="50" customFormat="1" ht="12" customHeight="1">
      <c r="A84" s="272" t="s">
        <v>223</v>
      </c>
      <c r="B84" s="273">
        <f t="shared" ref="B84:B96" si="3">C84+D84</f>
        <v>45120</v>
      </c>
      <c r="C84" s="273">
        <v>13513</v>
      </c>
      <c r="D84" s="273">
        <v>31607</v>
      </c>
      <c r="E84" s="280" t="s">
        <v>326</v>
      </c>
      <c r="F84" s="69"/>
      <c r="G84" s="69"/>
    </row>
    <row r="85" spans="1:7" s="50" customFormat="1" ht="12" customHeight="1">
      <c r="A85" s="142" t="s">
        <v>104</v>
      </c>
      <c r="B85" s="275">
        <f t="shared" si="3"/>
        <v>993</v>
      </c>
      <c r="C85" s="275">
        <v>386</v>
      </c>
      <c r="D85" s="275">
        <v>607</v>
      </c>
      <c r="E85" s="278" t="s">
        <v>327</v>
      </c>
      <c r="F85" s="69"/>
      <c r="G85" s="69"/>
    </row>
    <row r="86" spans="1:7" s="50" customFormat="1" ht="12" customHeight="1">
      <c r="A86" s="142" t="s">
        <v>105</v>
      </c>
      <c r="B86" s="275">
        <f t="shared" si="3"/>
        <v>30285</v>
      </c>
      <c r="C86" s="275">
        <v>7540</v>
      </c>
      <c r="D86" s="275">
        <v>22745</v>
      </c>
      <c r="E86" s="278" t="s">
        <v>328</v>
      </c>
      <c r="F86" s="69"/>
      <c r="G86" s="69"/>
    </row>
    <row r="87" spans="1:7" s="50" customFormat="1" ht="12" customHeight="1">
      <c r="A87" s="142" t="s">
        <v>199</v>
      </c>
      <c r="B87" s="275">
        <f t="shared" si="3"/>
        <v>7855</v>
      </c>
      <c r="C87" s="275">
        <v>3811</v>
      </c>
      <c r="D87" s="275">
        <v>4044</v>
      </c>
      <c r="E87" s="278" t="s">
        <v>329</v>
      </c>
      <c r="F87" s="69"/>
      <c r="G87" s="69"/>
    </row>
    <row r="88" spans="1:7" s="50" customFormat="1" ht="12" customHeight="1">
      <c r="A88" s="142" t="s">
        <v>106</v>
      </c>
      <c r="B88" s="275">
        <f t="shared" si="3"/>
        <v>5987</v>
      </c>
      <c r="C88" s="275">
        <v>1776</v>
      </c>
      <c r="D88" s="275">
        <v>4211</v>
      </c>
      <c r="E88" s="278" t="s">
        <v>330</v>
      </c>
      <c r="F88" s="69"/>
      <c r="G88" s="69"/>
    </row>
    <row r="89" spans="1:7" s="50" customFormat="1" ht="12" customHeight="1">
      <c r="A89" s="272" t="s">
        <v>224</v>
      </c>
      <c r="B89" s="273">
        <f t="shared" si="3"/>
        <v>44575</v>
      </c>
      <c r="C89" s="273">
        <v>10524</v>
      </c>
      <c r="D89" s="273">
        <v>34051</v>
      </c>
      <c r="E89" s="280" t="s">
        <v>331</v>
      </c>
      <c r="F89" s="69"/>
      <c r="G89" s="69"/>
    </row>
    <row r="90" spans="1:7" s="50" customFormat="1" ht="12" customHeight="1">
      <c r="A90" s="142" t="s">
        <v>107</v>
      </c>
      <c r="B90" s="275">
        <f t="shared" si="3"/>
        <v>8457</v>
      </c>
      <c r="C90" s="275">
        <v>2394</v>
      </c>
      <c r="D90" s="275">
        <v>6063</v>
      </c>
      <c r="E90" s="281" t="s">
        <v>332</v>
      </c>
      <c r="F90" s="69"/>
      <c r="G90" s="69"/>
    </row>
    <row r="91" spans="1:7" s="50" customFormat="1" ht="12" customHeight="1">
      <c r="A91" s="142" t="s">
        <v>108</v>
      </c>
      <c r="B91" s="275">
        <f t="shared" si="3"/>
        <v>0</v>
      </c>
      <c r="C91" s="275">
        <v>0</v>
      </c>
      <c r="D91" s="275">
        <v>0</v>
      </c>
      <c r="E91" s="281" t="s">
        <v>333</v>
      </c>
      <c r="F91" s="69"/>
      <c r="G91" s="69"/>
    </row>
    <row r="92" spans="1:7" s="50" customFormat="1" ht="12" customHeight="1">
      <c r="A92" s="142" t="s">
        <v>109</v>
      </c>
      <c r="B92" s="275">
        <f t="shared" si="3"/>
        <v>33489</v>
      </c>
      <c r="C92" s="275">
        <v>6674</v>
      </c>
      <c r="D92" s="275">
        <v>26815</v>
      </c>
      <c r="E92" s="279" t="s">
        <v>334</v>
      </c>
      <c r="F92" s="69"/>
      <c r="G92" s="69"/>
    </row>
    <row r="93" spans="1:7" s="50" customFormat="1" ht="12" customHeight="1">
      <c r="A93" s="142" t="s">
        <v>202</v>
      </c>
      <c r="B93" s="275">
        <f t="shared" si="3"/>
        <v>2629</v>
      </c>
      <c r="C93" s="275">
        <v>1456</v>
      </c>
      <c r="D93" s="275">
        <v>1173</v>
      </c>
      <c r="E93" s="279" t="s">
        <v>335</v>
      </c>
      <c r="F93" s="69"/>
      <c r="G93" s="69"/>
    </row>
    <row r="94" spans="1:7" s="50" customFormat="1" ht="12" customHeight="1">
      <c r="A94" s="272" t="s">
        <v>218</v>
      </c>
      <c r="B94" s="273">
        <f t="shared" si="3"/>
        <v>38690</v>
      </c>
      <c r="C94" s="273">
        <v>23113</v>
      </c>
      <c r="D94" s="273">
        <v>15577</v>
      </c>
      <c r="E94" s="280" t="s">
        <v>336</v>
      </c>
      <c r="F94" s="69"/>
      <c r="G94" s="69"/>
    </row>
    <row r="95" spans="1:7" s="50" customFormat="1" ht="12" customHeight="1">
      <c r="A95" s="142" t="s">
        <v>204</v>
      </c>
      <c r="B95" s="275">
        <f t="shared" si="3"/>
        <v>0</v>
      </c>
      <c r="C95" s="275">
        <v>0</v>
      </c>
      <c r="D95" s="275">
        <v>0</v>
      </c>
      <c r="E95" s="276" t="s">
        <v>337</v>
      </c>
      <c r="F95" s="69"/>
      <c r="G95" s="69"/>
    </row>
    <row r="96" spans="1:7" s="50" customFormat="1" ht="12" customHeight="1">
      <c r="A96" s="142" t="s">
        <v>110</v>
      </c>
      <c r="B96" s="275">
        <f t="shared" si="3"/>
        <v>38690</v>
      </c>
      <c r="C96" s="275">
        <v>23113</v>
      </c>
      <c r="D96" s="275">
        <v>15577</v>
      </c>
      <c r="E96" s="278" t="s">
        <v>338</v>
      </c>
      <c r="F96" s="69"/>
      <c r="G96" s="69"/>
    </row>
    <row r="97" spans="1:6" ht="12" customHeight="1">
      <c r="A97" s="272" t="s">
        <v>213</v>
      </c>
      <c r="B97" s="273">
        <f>C97+D97</f>
        <v>9155925</v>
      </c>
      <c r="C97" s="273">
        <v>5606352</v>
      </c>
      <c r="D97" s="273">
        <v>3549573</v>
      </c>
      <c r="E97" s="282" t="s">
        <v>339</v>
      </c>
    </row>
    <row r="98" spans="1:6" ht="6" customHeight="1">
      <c r="C98" s="89"/>
      <c r="D98" s="89"/>
      <c r="E98" s="89"/>
    </row>
    <row r="99" spans="1:6" s="86" customFormat="1">
      <c r="A99" s="126" t="s">
        <v>239</v>
      </c>
      <c r="B99" s="62"/>
      <c r="D99" s="125"/>
      <c r="E99" s="125" t="s">
        <v>387</v>
      </c>
      <c r="F99" s="125"/>
    </row>
    <row r="100" spans="1:6" s="86" customFormat="1">
      <c r="A100" s="89"/>
      <c r="B100" s="89"/>
    </row>
    <row r="101" spans="1:6" s="86" customFormat="1">
      <c r="A101" s="89"/>
      <c r="B101" s="89"/>
      <c r="C101" s="89"/>
      <c r="D101" s="89"/>
      <c r="E101" s="89"/>
    </row>
    <row r="102" spans="1:6" s="86" customFormat="1">
      <c r="A102" s="89"/>
      <c r="B102" s="89"/>
      <c r="C102" s="89"/>
      <c r="D102" s="89"/>
      <c r="E102" s="89"/>
    </row>
    <row r="103" spans="1:6" s="86" customFormat="1">
      <c r="A103" s="89"/>
      <c r="B103" s="89"/>
      <c r="C103" s="89"/>
      <c r="D103" s="89"/>
      <c r="E103" s="89"/>
    </row>
    <row r="165" spans="1:7" s="50" customFormat="1">
      <c r="A165" s="144"/>
      <c r="B165" s="144"/>
      <c r="C165" s="164"/>
      <c r="D165" s="164"/>
      <c r="E165" s="164"/>
      <c r="F165" s="69"/>
      <c r="G165" s="69"/>
    </row>
    <row r="166" spans="1:7" s="50" customFormat="1">
      <c r="A166" s="144"/>
      <c r="B166" s="164"/>
      <c r="C166" s="164"/>
      <c r="D166" s="164"/>
      <c r="E166" s="41"/>
      <c r="F166" s="69"/>
      <c r="G166" s="69"/>
    </row>
    <row r="167" spans="1:7" s="50" customFormat="1">
      <c r="A167" s="144"/>
      <c r="B167" s="164"/>
      <c r="C167" s="164"/>
      <c r="D167" s="164"/>
      <c r="E167" s="41"/>
      <c r="F167" s="69"/>
      <c r="G167" s="69"/>
    </row>
    <row r="168" spans="1:7" s="50" customFormat="1">
      <c r="A168" s="144"/>
      <c r="B168" s="164"/>
      <c r="C168" s="164"/>
      <c r="D168" s="164"/>
      <c r="E168" s="41"/>
      <c r="F168" s="69"/>
      <c r="G168" s="69"/>
    </row>
    <row r="169" spans="1:7">
      <c r="A169" s="144"/>
    </row>
  </sheetData>
  <pageMargins left="0.7" right="0.7" top="0.75" bottom="0.95562499999999995" header="0.3" footer="0.3"/>
  <pageSetup paperSize="9" scale="65" orientation="portrait" horizontalDpi="300" verticalDpi="300" r:id="rId1"/>
  <rowBreaks count="1" manualBreakCount="1">
    <brk id="99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L167"/>
  <sheetViews>
    <sheetView view="pageLayout" workbookViewId="0">
      <selection activeCell="D13" sqref="D13"/>
    </sheetView>
  </sheetViews>
  <sheetFormatPr baseColWidth="10" defaultRowHeight="12.75"/>
  <cols>
    <col min="1" max="1" width="40.875" style="41" customWidth="1"/>
    <col min="2" max="2" width="20.75" style="41" customWidth="1"/>
    <col min="3" max="3" width="27.25" style="41" customWidth="1"/>
    <col min="4" max="4" width="41.625" style="41" customWidth="1"/>
    <col min="5" max="5" width="11" style="89"/>
    <col min="6" max="12" width="11" style="86"/>
  </cols>
  <sheetData>
    <row r="1" spans="1:12" s="4" customFormat="1" ht="24.75" customHeight="1">
      <c r="A1" s="109" t="s">
        <v>2</v>
      </c>
      <c r="B1" s="38"/>
      <c r="C1" s="38"/>
      <c r="D1" s="44" t="s">
        <v>4</v>
      </c>
      <c r="E1" s="38"/>
      <c r="F1" s="38"/>
      <c r="G1" s="38"/>
      <c r="H1" s="38"/>
      <c r="I1" s="38"/>
      <c r="J1" s="38"/>
      <c r="K1" s="38"/>
      <c r="L1" s="38"/>
    </row>
    <row r="2" spans="1:12" s="4" customFormat="1" ht="17.100000000000001" customHeight="1">
      <c r="A2" s="38"/>
      <c r="B2" s="38"/>
      <c r="C2" s="38"/>
      <c r="D2" s="44" t="s">
        <v>1</v>
      </c>
      <c r="E2" s="38"/>
      <c r="F2" s="38"/>
      <c r="G2" s="38"/>
      <c r="H2" s="38"/>
      <c r="I2" s="38"/>
      <c r="J2" s="38"/>
      <c r="K2" s="38"/>
      <c r="L2" s="38"/>
    </row>
    <row r="3" spans="1:12" s="4" customFormat="1" ht="20.25" customHeight="1">
      <c r="A3" s="102" t="s">
        <v>28</v>
      </c>
      <c r="B3" s="38"/>
      <c r="C3" s="38"/>
      <c r="D3" s="103" t="s">
        <v>31</v>
      </c>
      <c r="E3" s="38"/>
      <c r="F3" s="38"/>
      <c r="G3" s="38"/>
      <c r="H3" s="38"/>
      <c r="I3" s="38"/>
      <c r="J3" s="38"/>
      <c r="K3" s="38"/>
      <c r="L3" s="38"/>
    </row>
    <row r="4" spans="1:12" s="4" customFormat="1" ht="20.25" customHeight="1">
      <c r="A4" s="99" t="s">
        <v>35</v>
      </c>
      <c r="B4" s="38"/>
      <c r="C4" s="38"/>
      <c r="D4" s="111" t="s">
        <v>33</v>
      </c>
      <c r="E4" s="38"/>
      <c r="F4" s="38"/>
      <c r="G4" s="38"/>
      <c r="H4" s="38"/>
      <c r="I4" s="38"/>
      <c r="J4" s="38"/>
      <c r="K4" s="38"/>
      <c r="L4" s="38"/>
    </row>
    <row r="5" spans="1:12" s="4" customFormat="1" ht="18.75" customHeight="1">
      <c r="A5" s="99" t="s">
        <v>32</v>
      </c>
      <c r="B5" s="38"/>
      <c r="C5" s="38"/>
      <c r="D5" s="111" t="s">
        <v>34</v>
      </c>
      <c r="E5" s="38"/>
      <c r="F5" s="38"/>
      <c r="G5" s="38"/>
      <c r="H5" s="38"/>
      <c r="I5" s="38"/>
      <c r="J5" s="38"/>
      <c r="K5" s="38"/>
      <c r="L5" s="38"/>
    </row>
    <row r="6" spans="1:12" s="4" customFormat="1" ht="18.75" customHeight="1">
      <c r="A6" s="99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>
      <c r="A7" s="89"/>
      <c r="B7" s="129">
        <v>2019</v>
      </c>
      <c r="C7" s="129">
        <v>2018</v>
      </c>
      <c r="D7" s="89"/>
    </row>
    <row r="8" spans="1:12">
      <c r="A8" s="89"/>
      <c r="B8" s="89"/>
      <c r="C8" s="89"/>
      <c r="D8" s="89"/>
    </row>
    <row r="9" spans="1:12" ht="12" customHeight="1">
      <c r="A9" s="272" t="s">
        <v>235</v>
      </c>
      <c r="B9" s="165">
        <v>2213446</v>
      </c>
      <c r="C9" s="165">
        <v>2005167</v>
      </c>
      <c r="D9" s="274" t="s">
        <v>253</v>
      </c>
    </row>
    <row r="10" spans="1:12" ht="12" customHeight="1">
      <c r="A10" s="142" t="s">
        <v>65</v>
      </c>
      <c r="B10" s="152">
        <v>80002</v>
      </c>
      <c r="C10" s="152">
        <v>90433</v>
      </c>
      <c r="D10" s="276" t="s">
        <v>254</v>
      </c>
    </row>
    <row r="11" spans="1:12" ht="12" customHeight="1">
      <c r="A11" s="142" t="s">
        <v>66</v>
      </c>
      <c r="B11" s="152">
        <v>136816</v>
      </c>
      <c r="C11" s="152">
        <v>74100</v>
      </c>
      <c r="D11" s="276" t="s">
        <v>255</v>
      </c>
    </row>
    <row r="12" spans="1:12" ht="12" customHeight="1">
      <c r="A12" s="142" t="s">
        <v>236</v>
      </c>
      <c r="B12" s="152">
        <v>26396</v>
      </c>
      <c r="C12" s="152">
        <v>34868</v>
      </c>
      <c r="D12" s="276" t="s">
        <v>256</v>
      </c>
    </row>
    <row r="13" spans="1:12" ht="12" customHeight="1">
      <c r="A13" s="142" t="s">
        <v>67</v>
      </c>
      <c r="B13" s="152">
        <v>42968</v>
      </c>
      <c r="C13" s="152">
        <v>24637</v>
      </c>
      <c r="D13" s="276" t="s">
        <v>257</v>
      </c>
    </row>
    <row r="14" spans="1:12" ht="12" customHeight="1">
      <c r="A14" s="142" t="s">
        <v>161</v>
      </c>
      <c r="B14" s="152">
        <v>306036</v>
      </c>
      <c r="C14" s="152">
        <v>294884</v>
      </c>
      <c r="D14" s="276" t="s">
        <v>258</v>
      </c>
    </row>
    <row r="15" spans="1:12" ht="12" customHeight="1">
      <c r="A15" s="142" t="s">
        <v>162</v>
      </c>
      <c r="B15" s="152">
        <v>157</v>
      </c>
      <c r="C15" s="152">
        <v>0</v>
      </c>
      <c r="D15" s="276" t="s">
        <v>259</v>
      </c>
    </row>
    <row r="16" spans="1:12" ht="12" customHeight="1">
      <c r="A16" s="142" t="s">
        <v>237</v>
      </c>
      <c r="B16" s="152">
        <v>169364</v>
      </c>
      <c r="C16" s="152">
        <v>133662</v>
      </c>
      <c r="D16" s="276" t="s">
        <v>260</v>
      </c>
    </row>
    <row r="17" spans="1:4" ht="12" customHeight="1">
      <c r="A17" s="142" t="s">
        <v>248</v>
      </c>
      <c r="B17" s="152">
        <v>1451707</v>
      </c>
      <c r="C17" s="152">
        <v>1352583</v>
      </c>
      <c r="D17" s="276" t="s">
        <v>261</v>
      </c>
    </row>
    <row r="18" spans="1:4" ht="12" customHeight="1">
      <c r="A18" s="272" t="s">
        <v>225</v>
      </c>
      <c r="B18" s="165">
        <v>763008</v>
      </c>
      <c r="C18" s="165">
        <v>684218</v>
      </c>
      <c r="D18" s="277" t="s">
        <v>262</v>
      </c>
    </row>
    <row r="19" spans="1:4" ht="12" customHeight="1">
      <c r="A19" s="142" t="s">
        <v>226</v>
      </c>
      <c r="B19" s="152">
        <v>490320</v>
      </c>
      <c r="C19" s="152">
        <v>407482</v>
      </c>
      <c r="D19" s="278" t="s">
        <v>263</v>
      </c>
    </row>
    <row r="20" spans="1:4" ht="12" customHeight="1">
      <c r="A20" s="142" t="s">
        <v>166</v>
      </c>
      <c r="B20" s="152">
        <v>1819</v>
      </c>
      <c r="C20" s="152">
        <v>751</v>
      </c>
      <c r="D20" s="278" t="s">
        <v>264</v>
      </c>
    </row>
    <row r="21" spans="1:4" ht="12" customHeight="1">
      <c r="A21" s="142" t="s">
        <v>69</v>
      </c>
      <c r="B21" s="152">
        <v>6261</v>
      </c>
      <c r="C21" s="152">
        <v>3641</v>
      </c>
      <c r="D21" s="278" t="s">
        <v>266</v>
      </c>
    </row>
    <row r="22" spans="1:4" ht="12" customHeight="1">
      <c r="A22" s="142" t="s">
        <v>168</v>
      </c>
      <c r="B22" s="152">
        <v>3272</v>
      </c>
      <c r="C22" s="152">
        <v>2129</v>
      </c>
      <c r="D22" s="278" t="s">
        <v>267</v>
      </c>
    </row>
    <row r="23" spans="1:4" ht="12" customHeight="1">
      <c r="A23" s="142" t="s">
        <v>70</v>
      </c>
      <c r="B23" s="152">
        <v>2201</v>
      </c>
      <c r="C23" s="152">
        <v>0</v>
      </c>
      <c r="D23" s="278" t="s">
        <v>268</v>
      </c>
    </row>
    <row r="24" spans="1:4" ht="12" customHeight="1">
      <c r="A24" s="142" t="s">
        <v>71</v>
      </c>
      <c r="B24" s="152">
        <v>92891</v>
      </c>
      <c r="C24" s="152">
        <v>80536</v>
      </c>
      <c r="D24" s="278" t="s">
        <v>269</v>
      </c>
    </row>
    <row r="25" spans="1:4" ht="12" customHeight="1">
      <c r="A25" s="142" t="s">
        <v>72</v>
      </c>
      <c r="B25" s="152">
        <v>166191</v>
      </c>
      <c r="C25" s="152">
        <v>189679</v>
      </c>
      <c r="D25" s="278" t="s">
        <v>270</v>
      </c>
    </row>
    <row r="26" spans="1:4" ht="12" customHeight="1">
      <c r="A26" s="142" t="s">
        <v>73</v>
      </c>
      <c r="B26" s="152">
        <v>53</v>
      </c>
      <c r="C26" s="152">
        <v>0</v>
      </c>
      <c r="D26" s="89" t="s">
        <v>341</v>
      </c>
    </row>
    <row r="27" spans="1:4" ht="12" customHeight="1">
      <c r="A27" s="272" t="s">
        <v>220</v>
      </c>
      <c r="B27" s="165">
        <v>1596842</v>
      </c>
      <c r="C27" s="165">
        <v>1582541</v>
      </c>
      <c r="D27" s="274" t="s">
        <v>271</v>
      </c>
    </row>
    <row r="28" spans="1:4" ht="12" customHeight="1">
      <c r="A28" s="142" t="s">
        <v>75</v>
      </c>
      <c r="B28" s="152">
        <v>1798</v>
      </c>
      <c r="C28" s="152">
        <v>2939</v>
      </c>
      <c r="D28" s="276" t="s">
        <v>272</v>
      </c>
    </row>
    <row r="29" spans="1:4" ht="12" customHeight="1">
      <c r="A29" s="142" t="s">
        <v>221</v>
      </c>
      <c r="B29" s="152">
        <v>1028</v>
      </c>
      <c r="C29" s="152">
        <v>1457</v>
      </c>
      <c r="D29" s="276" t="s">
        <v>273</v>
      </c>
    </row>
    <row r="30" spans="1:4" ht="12" customHeight="1">
      <c r="A30" s="142" t="s">
        <v>76</v>
      </c>
      <c r="B30" s="152">
        <v>1117579</v>
      </c>
      <c r="C30" s="152">
        <v>1096721</v>
      </c>
      <c r="D30" s="276" t="s">
        <v>274</v>
      </c>
    </row>
    <row r="31" spans="1:4" ht="12" customHeight="1">
      <c r="A31" s="142" t="s">
        <v>77</v>
      </c>
      <c r="B31" s="152">
        <v>159826</v>
      </c>
      <c r="C31" s="152">
        <v>169793</v>
      </c>
      <c r="D31" s="276" t="s">
        <v>275</v>
      </c>
    </row>
    <row r="32" spans="1:4" ht="12" customHeight="1">
      <c r="A32" s="142" t="s">
        <v>74</v>
      </c>
      <c r="B32" s="152">
        <v>252715</v>
      </c>
      <c r="C32" s="152">
        <v>243856</v>
      </c>
      <c r="D32" s="276" t="s">
        <v>276</v>
      </c>
    </row>
    <row r="33" spans="1:4" ht="12" customHeight="1">
      <c r="A33" s="142" t="s">
        <v>80</v>
      </c>
      <c r="B33" s="152">
        <v>44266</v>
      </c>
      <c r="C33" s="152">
        <v>49012</v>
      </c>
      <c r="D33" s="279" t="s">
        <v>277</v>
      </c>
    </row>
    <row r="34" spans="1:4" ht="12" customHeight="1">
      <c r="A34" s="142" t="s">
        <v>222</v>
      </c>
      <c r="B34" s="152">
        <v>3337</v>
      </c>
      <c r="C34" s="152">
        <v>2465</v>
      </c>
      <c r="D34" s="276" t="s">
        <v>278</v>
      </c>
    </row>
    <row r="35" spans="1:4" ht="12" customHeight="1">
      <c r="A35" s="142" t="s">
        <v>79</v>
      </c>
      <c r="B35" s="152">
        <v>15267</v>
      </c>
      <c r="C35" s="152">
        <v>14867</v>
      </c>
      <c r="D35" s="276" t="s">
        <v>279</v>
      </c>
    </row>
    <row r="36" spans="1:4" ht="12" customHeight="1">
      <c r="A36" s="142" t="s">
        <v>78</v>
      </c>
      <c r="B36" s="152">
        <v>1026</v>
      </c>
      <c r="C36" s="152">
        <v>1431</v>
      </c>
      <c r="D36" s="276" t="s">
        <v>340</v>
      </c>
    </row>
    <row r="37" spans="1:4" ht="12" customHeight="1">
      <c r="A37" s="272" t="s">
        <v>230</v>
      </c>
      <c r="B37" s="165">
        <v>980225</v>
      </c>
      <c r="C37" s="165">
        <v>942321</v>
      </c>
      <c r="D37" s="274" t="s">
        <v>280</v>
      </c>
    </row>
    <row r="38" spans="1:4" ht="12" customHeight="1">
      <c r="A38" s="142" t="s">
        <v>81</v>
      </c>
      <c r="B38" s="152">
        <v>109484</v>
      </c>
      <c r="C38" s="152">
        <v>77594</v>
      </c>
      <c r="D38" s="278" t="s">
        <v>281</v>
      </c>
    </row>
    <row r="39" spans="1:4" ht="12" customHeight="1">
      <c r="A39" s="142" t="s">
        <v>82</v>
      </c>
      <c r="B39" s="152">
        <v>12498</v>
      </c>
      <c r="C39" s="152">
        <v>7876</v>
      </c>
      <c r="D39" s="276" t="s">
        <v>282</v>
      </c>
    </row>
    <row r="40" spans="1:4" ht="12" customHeight="1">
      <c r="A40" s="142" t="s">
        <v>83</v>
      </c>
      <c r="B40" s="152">
        <v>785490</v>
      </c>
      <c r="C40" s="152">
        <v>778865</v>
      </c>
      <c r="D40" s="276" t="s">
        <v>283</v>
      </c>
    </row>
    <row r="41" spans="1:4" ht="12" customHeight="1">
      <c r="A41" s="142" t="s">
        <v>84</v>
      </c>
      <c r="B41" s="152">
        <v>30290</v>
      </c>
      <c r="C41" s="152">
        <v>14605</v>
      </c>
      <c r="D41" s="276" t="s">
        <v>284</v>
      </c>
    </row>
    <row r="42" spans="1:4" ht="12" customHeight="1">
      <c r="A42" s="142" t="s">
        <v>85</v>
      </c>
      <c r="B42" s="152">
        <v>0</v>
      </c>
      <c r="C42" s="152">
        <v>0</v>
      </c>
      <c r="D42" s="276" t="s">
        <v>285</v>
      </c>
    </row>
    <row r="43" spans="1:4" ht="12" customHeight="1">
      <c r="A43" s="142" t="s">
        <v>180</v>
      </c>
      <c r="B43" s="152">
        <v>2030</v>
      </c>
      <c r="C43" s="152">
        <v>1569</v>
      </c>
      <c r="D43" s="276" t="s">
        <v>286</v>
      </c>
    </row>
    <row r="44" spans="1:4" ht="12" customHeight="1">
      <c r="A44" s="142" t="s">
        <v>86</v>
      </c>
      <c r="B44" s="152">
        <v>40433</v>
      </c>
      <c r="C44" s="152">
        <v>61812</v>
      </c>
      <c r="D44" s="276" t="s">
        <v>287</v>
      </c>
    </row>
    <row r="45" spans="1:4" ht="12" customHeight="1">
      <c r="A45" s="272" t="s">
        <v>214</v>
      </c>
      <c r="B45" s="165">
        <v>204695</v>
      </c>
      <c r="C45" s="165">
        <v>180014</v>
      </c>
      <c r="D45" s="274" t="s">
        <v>288</v>
      </c>
    </row>
    <row r="46" spans="1:4" ht="12" customHeight="1">
      <c r="A46" s="142" t="s">
        <v>87</v>
      </c>
      <c r="B46" s="152">
        <v>86502</v>
      </c>
      <c r="C46" s="152">
        <v>79523</v>
      </c>
      <c r="D46" s="276" t="s">
        <v>289</v>
      </c>
    </row>
    <row r="47" spans="1:4" ht="12" customHeight="1">
      <c r="A47" s="142" t="s">
        <v>88</v>
      </c>
      <c r="B47" s="152">
        <v>85303</v>
      </c>
      <c r="C47" s="152">
        <v>72422</v>
      </c>
      <c r="D47" s="276" t="s">
        <v>290</v>
      </c>
    </row>
    <row r="48" spans="1:4" ht="12" customHeight="1">
      <c r="A48" s="142" t="s">
        <v>215</v>
      </c>
      <c r="B48" s="152">
        <v>1430</v>
      </c>
      <c r="C48" s="152">
        <v>1390</v>
      </c>
      <c r="D48" s="276" t="s">
        <v>291</v>
      </c>
    </row>
    <row r="49" spans="1:4" ht="12" customHeight="1">
      <c r="A49" s="142" t="s">
        <v>89</v>
      </c>
      <c r="B49" s="152">
        <v>18098</v>
      </c>
      <c r="C49" s="152">
        <v>16393</v>
      </c>
      <c r="D49" s="276" t="s">
        <v>292</v>
      </c>
    </row>
    <row r="50" spans="1:4" ht="12" customHeight="1">
      <c r="A50" s="142" t="s">
        <v>90</v>
      </c>
      <c r="B50" s="152">
        <v>13362</v>
      </c>
      <c r="C50" s="152">
        <v>10286</v>
      </c>
      <c r="D50" s="278" t="s">
        <v>293</v>
      </c>
    </row>
    <row r="51" spans="1:4" ht="12" customHeight="1">
      <c r="A51" s="272" t="s">
        <v>216</v>
      </c>
      <c r="B51" s="165">
        <v>2826686</v>
      </c>
      <c r="C51" s="165">
        <v>2689015</v>
      </c>
      <c r="D51" s="280" t="s">
        <v>294</v>
      </c>
    </row>
    <row r="52" spans="1:4" ht="12" customHeight="1">
      <c r="A52" s="142" t="s">
        <v>91</v>
      </c>
      <c r="B52" s="152">
        <v>17258</v>
      </c>
      <c r="C52" s="152">
        <v>12741</v>
      </c>
      <c r="D52" s="278" t="s">
        <v>295</v>
      </c>
    </row>
    <row r="53" spans="1:4" ht="12" customHeight="1">
      <c r="A53" s="142" t="s">
        <v>187</v>
      </c>
      <c r="B53" s="152">
        <v>370</v>
      </c>
      <c r="C53" s="152">
        <v>403</v>
      </c>
      <c r="D53" s="278" t="s">
        <v>296</v>
      </c>
    </row>
    <row r="54" spans="1:4" ht="12" customHeight="1">
      <c r="A54" s="142" t="s">
        <v>92</v>
      </c>
      <c r="B54" s="152">
        <v>2155528</v>
      </c>
      <c r="C54" s="152">
        <v>2052138</v>
      </c>
      <c r="D54" s="276" t="s">
        <v>297</v>
      </c>
    </row>
    <row r="55" spans="1:4" ht="12" customHeight="1">
      <c r="A55" s="142" t="s">
        <v>244</v>
      </c>
      <c r="B55" s="152">
        <v>350994</v>
      </c>
      <c r="C55" s="152">
        <v>352185</v>
      </c>
      <c r="D55" s="276" t="s">
        <v>298</v>
      </c>
    </row>
    <row r="56" spans="1:4" ht="12" customHeight="1">
      <c r="A56" s="142" t="s">
        <v>342</v>
      </c>
      <c r="B56" s="153" t="s">
        <v>252</v>
      </c>
      <c r="C56" s="153" t="s">
        <v>252</v>
      </c>
      <c r="D56" s="276" t="s">
        <v>299</v>
      </c>
    </row>
    <row r="57" spans="1:4" ht="12" customHeight="1">
      <c r="A57" s="142" t="s">
        <v>93</v>
      </c>
      <c r="B57" s="152">
        <v>95504</v>
      </c>
      <c r="C57" s="152">
        <v>72415</v>
      </c>
      <c r="D57" s="276" t="s">
        <v>300</v>
      </c>
    </row>
    <row r="58" spans="1:4" ht="12" customHeight="1">
      <c r="A58" s="142" t="s">
        <v>188</v>
      </c>
      <c r="B58" s="152">
        <v>165034</v>
      </c>
      <c r="C58" s="152">
        <v>159946</v>
      </c>
      <c r="D58" s="276" t="s">
        <v>301</v>
      </c>
    </row>
    <row r="59" spans="1:4" ht="12" customHeight="1">
      <c r="A59" s="142" t="s">
        <v>189</v>
      </c>
      <c r="B59" s="152">
        <v>22121</v>
      </c>
      <c r="C59" s="152">
        <v>17514</v>
      </c>
      <c r="D59" s="276" t="s">
        <v>302</v>
      </c>
    </row>
    <row r="60" spans="1:4" ht="12" customHeight="1">
      <c r="A60" s="142" t="s">
        <v>94</v>
      </c>
      <c r="B60" s="152">
        <v>19877</v>
      </c>
      <c r="C60" s="152">
        <v>21673</v>
      </c>
      <c r="D60" s="278" t="s">
        <v>303</v>
      </c>
    </row>
    <row r="61" spans="1:4" ht="12" customHeight="1">
      <c r="A61" s="272" t="s">
        <v>227</v>
      </c>
      <c r="B61" s="165">
        <v>9651060</v>
      </c>
      <c r="C61" s="165">
        <v>9092535</v>
      </c>
      <c r="D61" s="280" t="s">
        <v>304</v>
      </c>
    </row>
    <row r="62" spans="1:4" ht="12" customHeight="1">
      <c r="A62" s="142" t="s">
        <v>190</v>
      </c>
      <c r="B62" s="152">
        <v>702204</v>
      </c>
      <c r="C62" s="152">
        <v>657852</v>
      </c>
      <c r="D62" s="276" t="s">
        <v>305</v>
      </c>
    </row>
    <row r="63" spans="1:4" ht="12" customHeight="1">
      <c r="A63" s="142" t="s">
        <v>191</v>
      </c>
      <c r="B63" s="152">
        <v>0</v>
      </c>
      <c r="C63" s="152">
        <v>0</v>
      </c>
      <c r="D63" s="276" t="s">
        <v>306</v>
      </c>
    </row>
    <row r="64" spans="1:4" ht="12" customHeight="1">
      <c r="A64" s="142" t="s">
        <v>95</v>
      </c>
      <c r="B64" s="287">
        <v>556904</v>
      </c>
      <c r="C64" s="287">
        <v>511161</v>
      </c>
      <c r="D64" s="278" t="s">
        <v>307</v>
      </c>
    </row>
    <row r="65" spans="1:4" ht="12" customHeight="1">
      <c r="A65" s="142" t="s">
        <v>228</v>
      </c>
      <c r="B65" s="152">
        <v>0</v>
      </c>
      <c r="C65" s="152">
        <v>0</v>
      </c>
      <c r="D65" s="278" t="s">
        <v>308</v>
      </c>
    </row>
    <row r="66" spans="1:4" ht="12" customHeight="1">
      <c r="A66" s="142" t="s">
        <v>96</v>
      </c>
      <c r="B66" s="152">
        <v>8342980</v>
      </c>
      <c r="C66" s="152">
        <v>7873933</v>
      </c>
      <c r="D66" s="278" t="s">
        <v>309</v>
      </c>
    </row>
    <row r="67" spans="1:4" ht="12" customHeight="1">
      <c r="A67" s="142" t="s">
        <v>192</v>
      </c>
      <c r="B67" s="152">
        <v>726</v>
      </c>
      <c r="C67" s="152">
        <v>0</v>
      </c>
      <c r="D67" s="278" t="s">
        <v>310</v>
      </c>
    </row>
    <row r="68" spans="1:4" ht="12" customHeight="1">
      <c r="A68" s="142" t="s">
        <v>97</v>
      </c>
      <c r="B68" s="152">
        <v>48246</v>
      </c>
      <c r="C68" s="287">
        <v>49589</v>
      </c>
      <c r="D68" s="276" t="s">
        <v>311</v>
      </c>
    </row>
    <row r="69" spans="1:4" ht="12" customHeight="1">
      <c r="A69" s="142" t="s">
        <v>229</v>
      </c>
      <c r="B69" s="152">
        <v>0</v>
      </c>
      <c r="C69" s="152">
        <v>0</v>
      </c>
      <c r="D69" s="276" t="s">
        <v>312</v>
      </c>
    </row>
    <row r="70" spans="1:4" ht="12" customHeight="1">
      <c r="A70" s="272" t="s">
        <v>219</v>
      </c>
      <c r="B70" s="165">
        <v>575876</v>
      </c>
      <c r="C70" s="165">
        <v>607783</v>
      </c>
      <c r="D70" s="280" t="s">
        <v>313</v>
      </c>
    </row>
    <row r="71" spans="1:4" ht="12" customHeight="1">
      <c r="A71" s="142" t="s">
        <v>98</v>
      </c>
      <c r="B71" s="152">
        <v>155607</v>
      </c>
      <c r="C71" s="152">
        <v>149295</v>
      </c>
      <c r="D71" s="276" t="s">
        <v>314</v>
      </c>
    </row>
    <row r="72" spans="1:4" ht="12" customHeight="1">
      <c r="A72" s="142" t="s">
        <v>99</v>
      </c>
      <c r="B72" s="152">
        <v>5105</v>
      </c>
      <c r="C72" s="152">
        <v>5852</v>
      </c>
      <c r="D72" s="276" t="s">
        <v>315</v>
      </c>
    </row>
    <row r="73" spans="1:4" ht="12" customHeight="1">
      <c r="A73" s="142" t="s">
        <v>100</v>
      </c>
      <c r="B73" s="152">
        <v>380000</v>
      </c>
      <c r="C73" s="152">
        <v>388233</v>
      </c>
      <c r="D73" s="278" t="s">
        <v>316</v>
      </c>
    </row>
    <row r="74" spans="1:4" ht="12" customHeight="1">
      <c r="A74" s="142" t="s">
        <v>195</v>
      </c>
      <c r="B74" s="152">
        <v>24736</v>
      </c>
      <c r="C74" s="152">
        <v>28196</v>
      </c>
      <c r="D74" s="278" t="s">
        <v>317</v>
      </c>
    </row>
    <row r="75" spans="1:4" ht="12" customHeight="1">
      <c r="A75" s="142" t="s">
        <v>101</v>
      </c>
      <c r="B75" s="152">
        <v>10428</v>
      </c>
      <c r="C75" s="152">
        <v>36207</v>
      </c>
      <c r="D75" s="278" t="s">
        <v>318</v>
      </c>
    </row>
    <row r="76" spans="1:4" ht="12" customHeight="1">
      <c r="A76" s="272" t="s">
        <v>231</v>
      </c>
      <c r="B76" s="165">
        <v>6126663</v>
      </c>
      <c r="C76" s="165">
        <v>5984303</v>
      </c>
      <c r="D76" s="280" t="s">
        <v>319</v>
      </c>
    </row>
    <row r="77" spans="1:4" ht="12" customHeight="1">
      <c r="A77" s="142" t="s">
        <v>245</v>
      </c>
      <c r="B77" s="152">
        <v>6048411</v>
      </c>
      <c r="C77" s="152">
        <v>5898754</v>
      </c>
      <c r="D77" s="278" t="s">
        <v>320</v>
      </c>
    </row>
    <row r="78" spans="1:4" ht="12" customHeight="1">
      <c r="A78" s="142" t="s">
        <v>232</v>
      </c>
      <c r="B78" s="152">
        <v>1262</v>
      </c>
      <c r="C78" s="152">
        <v>1306</v>
      </c>
      <c r="D78" s="278" t="s">
        <v>321</v>
      </c>
    </row>
    <row r="79" spans="1:4" ht="12" customHeight="1">
      <c r="A79" s="142" t="s">
        <v>233</v>
      </c>
      <c r="B79" s="152">
        <v>44380</v>
      </c>
      <c r="C79" s="152">
        <v>43486</v>
      </c>
      <c r="D79" s="278" t="s">
        <v>322</v>
      </c>
    </row>
    <row r="80" spans="1:4" ht="12" customHeight="1">
      <c r="A80" s="142" t="s">
        <v>234</v>
      </c>
      <c r="B80" s="152">
        <v>666</v>
      </c>
      <c r="C80" s="152">
        <v>10150</v>
      </c>
      <c r="D80" s="278" t="s">
        <v>323</v>
      </c>
    </row>
    <row r="81" spans="1:4" ht="12" customHeight="1">
      <c r="A81" s="142" t="s">
        <v>102</v>
      </c>
      <c r="B81" s="152">
        <v>19101</v>
      </c>
      <c r="C81" s="152">
        <v>19076</v>
      </c>
      <c r="D81" s="278" t="s">
        <v>324</v>
      </c>
    </row>
    <row r="82" spans="1:4" ht="12" customHeight="1">
      <c r="A82" s="142" t="s">
        <v>103</v>
      </c>
      <c r="B82" s="152">
        <v>12843</v>
      </c>
      <c r="C82" s="152">
        <v>11531</v>
      </c>
      <c r="D82" s="278" t="s">
        <v>325</v>
      </c>
    </row>
    <row r="83" spans="1:4" ht="12" customHeight="1">
      <c r="A83" s="272" t="s">
        <v>223</v>
      </c>
      <c r="B83" s="165">
        <v>66430</v>
      </c>
      <c r="C83" s="165">
        <v>54014</v>
      </c>
      <c r="D83" s="280" t="s">
        <v>326</v>
      </c>
    </row>
    <row r="84" spans="1:4" ht="12" customHeight="1">
      <c r="A84" s="142" t="s">
        <v>104</v>
      </c>
      <c r="B84" s="152">
        <v>1435</v>
      </c>
      <c r="C84" s="152">
        <v>872</v>
      </c>
      <c r="D84" s="278" t="s">
        <v>327</v>
      </c>
    </row>
    <row r="85" spans="1:4" ht="12" customHeight="1">
      <c r="A85" s="142" t="s">
        <v>105</v>
      </c>
      <c r="B85" s="152">
        <v>43644</v>
      </c>
      <c r="C85" s="152">
        <v>36909</v>
      </c>
      <c r="D85" s="278" t="s">
        <v>328</v>
      </c>
    </row>
    <row r="86" spans="1:4" ht="12" customHeight="1">
      <c r="A86" s="142" t="s">
        <v>199</v>
      </c>
      <c r="B86" s="152">
        <v>13288</v>
      </c>
      <c r="C86" s="152">
        <v>11031</v>
      </c>
      <c r="D86" s="278" t="s">
        <v>329</v>
      </c>
    </row>
    <row r="87" spans="1:4" ht="12" customHeight="1">
      <c r="A87" s="142" t="s">
        <v>106</v>
      </c>
      <c r="B87" s="152">
        <v>8063</v>
      </c>
      <c r="C87" s="152">
        <v>5202</v>
      </c>
      <c r="D87" s="278" t="s">
        <v>330</v>
      </c>
    </row>
    <row r="88" spans="1:4" ht="12" customHeight="1">
      <c r="A88" s="272" t="s">
        <v>224</v>
      </c>
      <c r="B88" s="165">
        <v>77378</v>
      </c>
      <c r="C88" s="165">
        <v>82496</v>
      </c>
      <c r="D88" s="280" t="s">
        <v>331</v>
      </c>
    </row>
    <row r="89" spans="1:4" ht="12" customHeight="1">
      <c r="A89" s="142" t="s">
        <v>107</v>
      </c>
      <c r="B89" s="152">
        <v>11520</v>
      </c>
      <c r="C89" s="152">
        <v>12229</v>
      </c>
      <c r="D89" s="281" t="s">
        <v>332</v>
      </c>
    </row>
    <row r="90" spans="1:4" ht="12" customHeight="1">
      <c r="A90" s="142" t="s">
        <v>108</v>
      </c>
      <c r="B90" s="152">
        <v>0</v>
      </c>
      <c r="C90" s="152">
        <v>0</v>
      </c>
      <c r="D90" s="281" t="s">
        <v>333</v>
      </c>
    </row>
    <row r="91" spans="1:4" ht="12" customHeight="1">
      <c r="A91" s="142" t="s">
        <v>109</v>
      </c>
      <c r="B91" s="152">
        <v>61786</v>
      </c>
      <c r="C91" s="152">
        <v>66026</v>
      </c>
      <c r="D91" s="279" t="s">
        <v>334</v>
      </c>
    </row>
    <row r="92" spans="1:4" ht="12" customHeight="1">
      <c r="A92" s="142" t="s">
        <v>202</v>
      </c>
      <c r="B92" s="152">
        <v>4072</v>
      </c>
      <c r="C92" s="152">
        <v>4241</v>
      </c>
      <c r="D92" s="279" t="s">
        <v>335</v>
      </c>
    </row>
    <row r="93" spans="1:4" ht="12" customHeight="1">
      <c r="A93" s="272" t="s">
        <v>218</v>
      </c>
      <c r="B93" s="165">
        <v>161680</v>
      </c>
      <c r="C93" s="165">
        <v>127001</v>
      </c>
      <c r="D93" s="280" t="s">
        <v>336</v>
      </c>
    </row>
    <row r="94" spans="1:4" ht="12" customHeight="1">
      <c r="A94" s="142" t="s">
        <v>204</v>
      </c>
      <c r="B94" s="152">
        <v>0</v>
      </c>
      <c r="C94" s="152">
        <v>0</v>
      </c>
      <c r="D94" s="276" t="s">
        <v>337</v>
      </c>
    </row>
    <row r="95" spans="1:4" ht="12" customHeight="1">
      <c r="A95" s="142" t="s">
        <v>110</v>
      </c>
      <c r="B95" s="152">
        <v>161680</v>
      </c>
      <c r="C95" s="152">
        <v>127001</v>
      </c>
      <c r="D95" s="278" t="s">
        <v>338</v>
      </c>
    </row>
    <row r="96" spans="1:4" ht="12" customHeight="1">
      <c r="A96" s="224" t="s">
        <v>213</v>
      </c>
      <c r="B96" s="288">
        <v>25243989</v>
      </c>
      <c r="C96" s="288">
        <v>24031408</v>
      </c>
      <c r="D96" s="74" t="s">
        <v>339</v>
      </c>
    </row>
    <row r="97" spans="1:6" s="86" customFormat="1">
      <c r="E97" s="125"/>
    </row>
    <row r="98" spans="1:6" s="86" customFormat="1">
      <c r="A98" s="126" t="s">
        <v>239</v>
      </c>
      <c r="B98" s="62"/>
      <c r="C98" s="62"/>
      <c r="D98" s="125" t="s">
        <v>387</v>
      </c>
      <c r="E98" s="125"/>
      <c r="F98" s="125"/>
    </row>
    <row r="99" spans="1:6" s="86" customFormat="1">
      <c r="A99" s="89"/>
      <c r="B99" s="89"/>
      <c r="C99" s="89"/>
      <c r="D99" s="89"/>
      <c r="E99" s="89"/>
    </row>
    <row r="100" spans="1:6" s="86" customFormat="1">
      <c r="A100" s="89"/>
      <c r="B100" s="89"/>
      <c r="C100" s="89"/>
      <c r="D100" s="89"/>
      <c r="E100" s="89"/>
    </row>
    <row r="101" spans="1:6" s="86" customFormat="1">
      <c r="A101" s="89"/>
      <c r="B101" s="89"/>
      <c r="C101" s="89"/>
      <c r="D101" s="89"/>
      <c r="E101" s="89"/>
    </row>
    <row r="102" spans="1:6" s="86" customFormat="1">
      <c r="A102" s="89"/>
      <c r="B102" s="89"/>
      <c r="C102" s="89"/>
      <c r="D102" s="89"/>
      <c r="E102" s="89"/>
    </row>
    <row r="103" spans="1:6" s="86" customFormat="1">
      <c r="A103" s="89"/>
      <c r="B103" s="89"/>
      <c r="C103" s="89"/>
      <c r="D103" s="89"/>
      <c r="E103" s="89"/>
    </row>
    <row r="162" spans="1:3">
      <c r="A162" s="140"/>
    </row>
    <row r="163" spans="1:3">
      <c r="A163" s="140"/>
    </row>
    <row r="164" spans="1:3">
      <c r="A164" s="140"/>
    </row>
    <row r="165" spans="1:3">
      <c r="A165" s="140"/>
    </row>
    <row r="167" spans="1:3">
      <c r="A167" s="45"/>
      <c r="B167" s="45"/>
      <c r="C167" s="46"/>
    </row>
  </sheetData>
  <pageMargins left="0.7" right="0.7" top="0.75" bottom="1.0449999999999999" header="0.3" footer="0.3"/>
  <pageSetup paperSize="9" scale="64" orientation="portrait" horizontalDpi="0" verticalDpi="0" r:id="rId1"/>
  <rowBreaks count="1" manualBreakCount="1">
    <brk id="98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J79"/>
  <sheetViews>
    <sheetView showGridLines="0" view="pageLayout" topLeftCell="A40" zoomScale="80" zoomScalePageLayoutView="80" workbookViewId="0">
      <selection activeCell="F51" sqref="F51"/>
    </sheetView>
  </sheetViews>
  <sheetFormatPr baseColWidth="10" defaultRowHeight="12.75"/>
  <cols>
    <col min="1" max="1" width="26" style="4" customWidth="1"/>
    <col min="2" max="2" width="6.625" style="4" customWidth="1"/>
    <col min="3" max="3" width="16" style="4" customWidth="1"/>
    <col min="4" max="4" width="21.75" style="4" customWidth="1"/>
    <col min="5" max="5" width="16" style="4" customWidth="1"/>
    <col min="6" max="6" width="25.75" style="4" customWidth="1"/>
    <col min="7" max="16384" width="11" style="4"/>
  </cols>
  <sheetData>
    <row r="1" spans="1:8" ht="24.75" customHeight="1">
      <c r="A1" s="5" t="s">
        <v>0</v>
      </c>
      <c r="D1" s="38"/>
      <c r="E1" s="6"/>
      <c r="F1" s="190" t="s">
        <v>4</v>
      </c>
      <c r="G1" s="38"/>
      <c r="H1" s="6"/>
    </row>
    <row r="2" spans="1:8" ht="18.95" customHeight="1">
      <c r="E2" s="7"/>
      <c r="H2" s="7"/>
    </row>
    <row r="3" spans="1:8" ht="20.25" customHeight="1">
      <c r="A3" s="18" t="s">
        <v>29</v>
      </c>
      <c r="B3" s="18"/>
      <c r="D3" s="1"/>
      <c r="E3" s="17"/>
      <c r="F3" s="191" t="s">
        <v>427</v>
      </c>
      <c r="G3" s="1"/>
      <c r="H3" s="17"/>
    </row>
    <row r="4" spans="1:8" ht="20.25" customHeight="1">
      <c r="A4" s="13" t="s">
        <v>53</v>
      </c>
      <c r="B4" s="19"/>
      <c r="C4" s="19"/>
      <c r="D4" s="16"/>
      <c r="E4" s="20"/>
      <c r="F4" s="189" t="s">
        <v>426</v>
      </c>
      <c r="G4" s="16"/>
      <c r="H4" s="20" t="s">
        <v>425</v>
      </c>
    </row>
    <row r="5" spans="1:8" ht="11.1" customHeight="1">
      <c r="A5" s="23"/>
      <c r="E5" s="15"/>
    </row>
    <row r="6" spans="1:8" ht="8.25" customHeight="1">
      <c r="A6" s="42"/>
      <c r="B6" s="42"/>
      <c r="C6" s="42"/>
      <c r="D6" s="42"/>
      <c r="E6" s="43"/>
    </row>
    <row r="7" spans="1:8" s="1" customFormat="1" ht="12.95" customHeight="1">
      <c r="C7" s="24"/>
      <c r="D7" s="170">
        <v>2019</v>
      </c>
      <c r="E7" s="24"/>
    </row>
    <row r="8" spans="1:8" ht="12.95" customHeight="1">
      <c r="B8" s="289"/>
      <c r="C8" s="289"/>
    </row>
    <row r="9" spans="1:8" ht="12.95" customHeight="1">
      <c r="C9" s="290" t="s">
        <v>384</v>
      </c>
      <c r="D9" s="290" t="s">
        <v>385</v>
      </c>
    </row>
    <row r="10" spans="1:8" ht="12.95" customHeight="1">
      <c r="C10" s="290" t="s">
        <v>212</v>
      </c>
      <c r="D10" s="290" t="s">
        <v>249</v>
      </c>
    </row>
    <row r="11" spans="1:8" ht="12.95" customHeight="1">
      <c r="C11" s="290"/>
      <c r="D11" s="290"/>
    </row>
    <row r="12" spans="1:8" s="1" customFormat="1" ht="12.95" customHeight="1">
      <c r="A12" s="291" t="s">
        <v>246</v>
      </c>
      <c r="C12" s="292">
        <v>17406273</v>
      </c>
      <c r="D12" s="292">
        <v>5606352</v>
      </c>
      <c r="F12" s="171" t="s">
        <v>9</v>
      </c>
    </row>
    <row r="13" spans="1:8" ht="12.95" customHeight="1">
      <c r="A13" s="291" t="s">
        <v>111</v>
      </c>
      <c r="C13" s="292">
        <v>12352784</v>
      </c>
      <c r="D13" s="292">
        <v>3364723</v>
      </c>
      <c r="F13" s="175" t="s">
        <v>343</v>
      </c>
    </row>
    <row r="14" spans="1:8" ht="12.95" customHeight="1">
      <c r="A14" s="144" t="s">
        <v>112</v>
      </c>
      <c r="C14" s="293">
        <v>4852737</v>
      </c>
      <c r="D14" s="293">
        <v>1272431</v>
      </c>
      <c r="F14" s="176" t="s">
        <v>344</v>
      </c>
    </row>
    <row r="15" spans="1:8" ht="12.95" customHeight="1">
      <c r="A15" s="144" t="s">
        <v>113</v>
      </c>
      <c r="C15" s="293">
        <v>876600</v>
      </c>
      <c r="D15" s="293">
        <v>403606</v>
      </c>
      <c r="F15" s="176" t="s">
        <v>345</v>
      </c>
    </row>
    <row r="16" spans="1:8" ht="12.95" customHeight="1">
      <c r="A16" s="144" t="s">
        <v>114</v>
      </c>
      <c r="C16" s="293">
        <v>2223512</v>
      </c>
      <c r="D16" s="293">
        <v>444288</v>
      </c>
      <c r="F16" s="176" t="s">
        <v>346</v>
      </c>
    </row>
    <row r="17" spans="1:6" ht="12.95" customHeight="1">
      <c r="A17" s="144" t="s">
        <v>115</v>
      </c>
      <c r="C17" s="293">
        <v>1745560</v>
      </c>
      <c r="D17" s="293">
        <v>435294</v>
      </c>
      <c r="F17" s="176" t="s">
        <v>347</v>
      </c>
    </row>
    <row r="18" spans="1:6" ht="12.95" customHeight="1">
      <c r="A18" s="144" t="s">
        <v>116</v>
      </c>
      <c r="C18" s="293">
        <v>418826</v>
      </c>
      <c r="D18" s="293">
        <v>175649</v>
      </c>
      <c r="F18" s="176" t="s">
        <v>348</v>
      </c>
    </row>
    <row r="19" spans="1:6" ht="12.95" customHeight="1">
      <c r="A19" s="144" t="s">
        <v>117</v>
      </c>
      <c r="C19" s="293">
        <v>211729</v>
      </c>
      <c r="D19" s="293">
        <v>63708</v>
      </c>
      <c r="F19" s="176" t="s">
        <v>349</v>
      </c>
    </row>
    <row r="20" spans="1:6" ht="12.95" customHeight="1">
      <c r="A20" s="144" t="s">
        <v>118</v>
      </c>
      <c r="C20" s="293">
        <v>61726</v>
      </c>
      <c r="D20" s="293">
        <v>21710</v>
      </c>
      <c r="F20" s="176" t="s">
        <v>350</v>
      </c>
    </row>
    <row r="21" spans="1:6" ht="12.95" customHeight="1">
      <c r="A21" s="144" t="s">
        <v>119</v>
      </c>
      <c r="C21" s="293">
        <v>334707</v>
      </c>
      <c r="D21" s="293">
        <v>101801</v>
      </c>
      <c r="F21" s="176" t="s">
        <v>351</v>
      </c>
    </row>
    <row r="22" spans="1:6" ht="12.95" customHeight="1">
      <c r="A22" s="144" t="s">
        <v>120</v>
      </c>
      <c r="C22" s="293">
        <v>436033</v>
      </c>
      <c r="D22" s="293">
        <v>147194</v>
      </c>
      <c r="F22" s="176" t="s">
        <v>352</v>
      </c>
    </row>
    <row r="23" spans="1:6" ht="12.95" customHeight="1">
      <c r="A23" s="144" t="s">
        <v>121</v>
      </c>
      <c r="C23" s="293">
        <v>559551</v>
      </c>
      <c r="D23" s="293">
        <v>118460</v>
      </c>
      <c r="F23" s="176" t="s">
        <v>353</v>
      </c>
    </row>
    <row r="24" spans="1:6" ht="12.95" customHeight="1">
      <c r="A24" s="144" t="s">
        <v>122</v>
      </c>
      <c r="C24" s="293">
        <v>182174</v>
      </c>
      <c r="D24" s="293">
        <v>56582</v>
      </c>
      <c r="F24" s="176" t="s">
        <v>354</v>
      </c>
    </row>
    <row r="25" spans="1:6" ht="12.95" customHeight="1">
      <c r="A25" s="144" t="s">
        <v>123</v>
      </c>
      <c r="C25" s="293">
        <v>1451</v>
      </c>
      <c r="D25" s="293">
        <v>670</v>
      </c>
      <c r="F25" s="176" t="s">
        <v>355</v>
      </c>
    </row>
    <row r="26" spans="1:6" ht="12.95" customHeight="1">
      <c r="A26" s="144" t="s">
        <v>124</v>
      </c>
      <c r="C26" s="293">
        <v>22385</v>
      </c>
      <c r="D26" s="293">
        <v>8362</v>
      </c>
      <c r="F26" s="176" t="s">
        <v>356</v>
      </c>
    </row>
    <row r="27" spans="1:6" ht="12.95" customHeight="1">
      <c r="A27" s="144" t="s">
        <v>125</v>
      </c>
      <c r="C27" s="293">
        <v>109531</v>
      </c>
      <c r="D27" s="293">
        <v>32147</v>
      </c>
      <c r="F27" s="176" t="s">
        <v>357</v>
      </c>
    </row>
    <row r="28" spans="1:6" ht="12.95" customHeight="1">
      <c r="A28" s="144" t="s">
        <v>126</v>
      </c>
      <c r="C28" s="293">
        <v>316262</v>
      </c>
      <c r="D28" s="293">
        <v>82821</v>
      </c>
      <c r="F28" s="176" t="s">
        <v>358</v>
      </c>
    </row>
    <row r="29" spans="1:6" s="1" customFormat="1" ht="12.95" customHeight="1">
      <c r="A29" s="291" t="s">
        <v>127</v>
      </c>
      <c r="C29" s="292">
        <v>849437</v>
      </c>
      <c r="D29" s="292">
        <v>387163</v>
      </c>
      <c r="F29" s="171" t="s">
        <v>359</v>
      </c>
    </row>
    <row r="30" spans="1:6" ht="12.95" customHeight="1">
      <c r="A30" s="144" t="s">
        <v>128</v>
      </c>
      <c r="C30" s="293">
        <v>672398</v>
      </c>
      <c r="D30" s="293">
        <v>307606</v>
      </c>
      <c r="F30" s="113" t="s">
        <v>360</v>
      </c>
    </row>
    <row r="31" spans="1:6" ht="12.95" customHeight="1">
      <c r="A31" s="144" t="s">
        <v>129</v>
      </c>
      <c r="C31" s="293">
        <v>177039</v>
      </c>
      <c r="D31" s="293">
        <v>79557</v>
      </c>
      <c r="F31" s="113" t="s">
        <v>361</v>
      </c>
    </row>
    <row r="32" spans="1:6" s="1" customFormat="1" ht="12.95" customHeight="1">
      <c r="A32" s="291" t="s">
        <v>130</v>
      </c>
      <c r="C32" s="292">
        <v>953422</v>
      </c>
      <c r="D32" s="292">
        <v>345909</v>
      </c>
      <c r="F32" s="171" t="s">
        <v>362</v>
      </c>
    </row>
    <row r="33" spans="1:6" ht="12.95" customHeight="1">
      <c r="A33" s="144" t="s">
        <v>131</v>
      </c>
      <c r="C33" s="293">
        <v>336030</v>
      </c>
      <c r="D33" s="293">
        <v>117334</v>
      </c>
      <c r="F33" s="177" t="s">
        <v>363</v>
      </c>
    </row>
    <row r="34" spans="1:6" ht="12.95" customHeight="1">
      <c r="A34" s="144" t="s">
        <v>132</v>
      </c>
      <c r="C34" s="293">
        <v>617392</v>
      </c>
      <c r="D34" s="293">
        <v>228575</v>
      </c>
      <c r="F34" s="113" t="s">
        <v>364</v>
      </c>
    </row>
    <row r="35" spans="1:6" s="1" customFormat="1" ht="12.95" customHeight="1">
      <c r="A35" s="291" t="s">
        <v>133</v>
      </c>
      <c r="C35" s="292">
        <v>3250630</v>
      </c>
      <c r="D35" s="292">
        <v>1508557</v>
      </c>
      <c r="F35" s="171" t="s">
        <v>365</v>
      </c>
    </row>
    <row r="36" spans="1:6" ht="12.95" customHeight="1">
      <c r="A36" s="144" t="s">
        <v>134</v>
      </c>
      <c r="C36" s="293">
        <v>142808</v>
      </c>
      <c r="D36" s="293">
        <v>93090</v>
      </c>
      <c r="F36" s="113" t="s">
        <v>366</v>
      </c>
    </row>
    <row r="37" spans="1:6" ht="12.95" customHeight="1">
      <c r="A37" s="144" t="s">
        <v>206</v>
      </c>
      <c r="C37" s="293">
        <v>366514</v>
      </c>
      <c r="D37" s="293">
        <v>258744</v>
      </c>
      <c r="F37" s="4" t="s">
        <v>381</v>
      </c>
    </row>
    <row r="38" spans="1:6" ht="11.25" customHeight="1">
      <c r="A38" s="144" t="s">
        <v>135</v>
      </c>
      <c r="C38" s="293">
        <v>192332</v>
      </c>
      <c r="D38" s="293">
        <v>55375</v>
      </c>
      <c r="F38" s="113" t="s">
        <v>367</v>
      </c>
    </row>
    <row r="39" spans="1:6" ht="12.95" customHeight="1">
      <c r="A39" s="144" t="s">
        <v>136</v>
      </c>
      <c r="C39" s="293">
        <v>53276</v>
      </c>
      <c r="D39" s="293">
        <v>20976</v>
      </c>
      <c r="F39" s="113" t="s">
        <v>368</v>
      </c>
    </row>
    <row r="40" spans="1:6">
      <c r="A40" s="144" t="s">
        <v>137</v>
      </c>
      <c r="C40" s="293">
        <v>2495700</v>
      </c>
      <c r="D40" s="293">
        <v>1080372</v>
      </c>
      <c r="F40" s="113" t="s">
        <v>365</v>
      </c>
    </row>
    <row r="41" spans="1:6" s="1" customFormat="1">
      <c r="A41" s="291" t="s">
        <v>247</v>
      </c>
      <c r="C41" s="292">
        <v>7837716</v>
      </c>
      <c r="D41" s="292">
        <v>3549573</v>
      </c>
      <c r="F41" s="85" t="s">
        <v>369</v>
      </c>
    </row>
    <row r="42" spans="1:6">
      <c r="A42" s="142" t="s">
        <v>250</v>
      </c>
      <c r="C42" s="294">
        <v>7773403</v>
      </c>
      <c r="D42" s="294">
        <v>3521864</v>
      </c>
      <c r="E42" s="38"/>
      <c r="F42" s="38" t="s">
        <v>382</v>
      </c>
    </row>
    <row r="43" spans="1:6">
      <c r="A43" s="142" t="s">
        <v>251</v>
      </c>
      <c r="C43" s="294">
        <v>64313</v>
      </c>
      <c r="D43" s="294">
        <v>27709</v>
      </c>
      <c r="E43" s="38"/>
      <c r="F43" s="79" t="s">
        <v>383</v>
      </c>
    </row>
    <row r="44" spans="1:6" ht="19.5" customHeight="1">
      <c r="A44" s="291" t="s">
        <v>213</v>
      </c>
      <c r="C44" s="292">
        <v>25243989</v>
      </c>
      <c r="D44" s="292">
        <v>9155925</v>
      </c>
      <c r="F44" s="171" t="s">
        <v>339</v>
      </c>
    </row>
    <row r="45" spans="1:6" ht="9.9499999999999993" customHeight="1">
      <c r="A45" s="144"/>
      <c r="B45" s="144"/>
      <c r="C45" s="144"/>
      <c r="F45" s="7"/>
    </row>
    <row r="46" spans="1:6" ht="18.75" customHeight="1">
      <c r="F46" s="114"/>
    </row>
    <row r="47" spans="1:6" ht="10.5" customHeight="1">
      <c r="F47" s="115"/>
    </row>
    <row r="48" spans="1:6" ht="9.9499999999999993" customHeight="1">
      <c r="A48" s="295"/>
      <c r="B48" s="296"/>
      <c r="C48" s="296"/>
      <c r="D48" s="296"/>
      <c r="E48" s="297"/>
      <c r="F48" s="116"/>
    </row>
    <row r="49" spans="1:9" ht="9.9499999999999993" customHeight="1">
      <c r="A49" s="295"/>
      <c r="B49" s="296"/>
      <c r="C49" s="296"/>
      <c r="D49" s="296"/>
      <c r="E49" s="297"/>
      <c r="F49" s="117"/>
    </row>
    <row r="50" spans="1:9" ht="9.9499999999999993" customHeight="1">
      <c r="A50" s="295"/>
      <c r="B50" s="296"/>
      <c r="C50" s="296"/>
      <c r="D50" s="296"/>
      <c r="E50" s="297"/>
      <c r="F50" s="118"/>
    </row>
    <row r="51" spans="1:9" s="8" customFormat="1" ht="20.25" customHeight="1">
      <c r="A51" s="298" t="s">
        <v>25</v>
      </c>
      <c r="B51" s="299"/>
      <c r="C51" s="299"/>
      <c r="D51" s="299"/>
      <c r="E51" s="299"/>
      <c r="F51" s="114" t="s">
        <v>238</v>
      </c>
      <c r="G51" s="117"/>
      <c r="I51" s="4"/>
    </row>
    <row r="52" spans="1:9" s="8" customFormat="1" ht="20.25" customHeight="1">
      <c r="A52" s="300" t="s">
        <v>26</v>
      </c>
      <c r="B52" s="299"/>
      <c r="C52" s="299"/>
      <c r="D52" s="299"/>
      <c r="E52" s="299"/>
      <c r="F52" s="301" t="s">
        <v>60</v>
      </c>
      <c r="G52" s="117"/>
    </row>
    <row r="53" spans="1:9" ht="12" customHeight="1">
      <c r="A53" s="295"/>
      <c r="B53" s="295"/>
      <c r="C53" s="295"/>
      <c r="D53" s="295"/>
      <c r="E53" s="295"/>
      <c r="F53" s="119" t="s">
        <v>370</v>
      </c>
      <c r="G53" s="117"/>
      <c r="I53" s="8"/>
    </row>
    <row r="54" spans="1:9" ht="12" customHeight="1"/>
    <row r="55" spans="1:9" s="14" customFormat="1" ht="12" customHeight="1">
      <c r="A55" s="302" t="s">
        <v>386</v>
      </c>
      <c r="C55" s="303" t="s">
        <v>213</v>
      </c>
      <c r="D55" s="303" t="s">
        <v>246</v>
      </c>
      <c r="E55" s="303" t="s">
        <v>247</v>
      </c>
      <c r="H55" s="4"/>
    </row>
    <row r="56" spans="1:9" s="14" customFormat="1" ht="12" customHeight="1">
      <c r="A56" s="302"/>
      <c r="C56" s="303"/>
      <c r="D56" s="304"/>
      <c r="E56" s="304"/>
      <c r="F56" s="120"/>
      <c r="H56" s="4"/>
    </row>
    <row r="57" spans="1:9" s="14" customFormat="1" ht="12" customHeight="1">
      <c r="A57" s="305" t="s">
        <v>207</v>
      </c>
      <c r="C57" s="306">
        <v>641332</v>
      </c>
      <c r="D57" s="307">
        <v>179123</v>
      </c>
      <c r="E57" s="307">
        <v>462209</v>
      </c>
      <c r="F57" s="120" t="s">
        <v>371</v>
      </c>
      <c r="H57" s="4"/>
    </row>
    <row r="58" spans="1:9" s="14" customFormat="1" ht="12" customHeight="1">
      <c r="A58" s="305" t="s">
        <v>208</v>
      </c>
      <c r="C58" s="306">
        <v>900885</v>
      </c>
      <c r="D58" s="307">
        <v>346190</v>
      </c>
      <c r="E58" s="307">
        <v>554695</v>
      </c>
      <c r="F58" s="120" t="s">
        <v>372</v>
      </c>
      <c r="H58" s="4"/>
    </row>
    <row r="59" spans="1:9" s="14" customFormat="1" ht="12" customHeight="1">
      <c r="A59" s="305" t="s">
        <v>209</v>
      </c>
      <c r="C59" s="306">
        <v>3293599</v>
      </c>
      <c r="D59" s="307">
        <v>1814068</v>
      </c>
      <c r="E59" s="307">
        <v>1479531</v>
      </c>
      <c r="F59" s="121" t="s">
        <v>373</v>
      </c>
      <c r="H59" s="4"/>
    </row>
    <row r="60" spans="1:9" s="14" customFormat="1" ht="12" customHeight="1">
      <c r="A60" s="305" t="s">
        <v>210</v>
      </c>
      <c r="C60" s="306">
        <v>7673425</v>
      </c>
      <c r="D60" s="307">
        <v>5594675</v>
      </c>
      <c r="E60" s="307">
        <v>2078750</v>
      </c>
      <c r="F60" s="121" t="s">
        <v>374</v>
      </c>
      <c r="H60" s="4"/>
    </row>
    <row r="61" spans="1:9" s="14" customFormat="1" ht="12" customHeight="1">
      <c r="A61" s="305" t="s">
        <v>211</v>
      </c>
      <c r="C61" s="306">
        <v>6528829</v>
      </c>
      <c r="D61" s="307">
        <v>4659370</v>
      </c>
      <c r="E61" s="307">
        <v>1869459</v>
      </c>
      <c r="F61" s="121" t="s">
        <v>375</v>
      </c>
      <c r="H61" s="4"/>
    </row>
    <row r="62" spans="1:9" s="14" customFormat="1" ht="12" customHeight="1">
      <c r="A62" s="305" t="s">
        <v>155</v>
      </c>
      <c r="C62" s="306">
        <v>69343</v>
      </c>
      <c r="D62" s="307">
        <v>58048</v>
      </c>
      <c r="E62" s="307">
        <v>11295</v>
      </c>
      <c r="F62" s="120" t="s">
        <v>379</v>
      </c>
      <c r="H62" s="4"/>
    </row>
    <row r="63" spans="1:9" s="14" customFormat="1" ht="12" customHeight="1">
      <c r="A63" s="305" t="s">
        <v>154</v>
      </c>
      <c r="C63" s="306">
        <v>172660</v>
      </c>
      <c r="D63" s="307">
        <v>102865</v>
      </c>
      <c r="E63" s="307">
        <v>69795</v>
      </c>
      <c r="F63" s="122" t="s">
        <v>378</v>
      </c>
      <c r="H63" s="4"/>
    </row>
    <row r="64" spans="1:9" s="14" customFormat="1" ht="12" customHeight="1">
      <c r="A64" s="305" t="s">
        <v>153</v>
      </c>
      <c r="C64" s="306">
        <v>788189</v>
      </c>
      <c r="D64" s="307">
        <v>721406</v>
      </c>
      <c r="E64" s="307">
        <v>66783</v>
      </c>
      <c r="F64" s="120" t="s">
        <v>377</v>
      </c>
      <c r="H64" s="4"/>
    </row>
    <row r="65" spans="1:10" s="14" customFormat="1" ht="12" customHeight="1">
      <c r="A65" s="305" t="s">
        <v>156</v>
      </c>
      <c r="C65" s="306">
        <v>78462</v>
      </c>
      <c r="D65" s="307">
        <v>47791</v>
      </c>
      <c r="E65" s="307">
        <v>30671</v>
      </c>
      <c r="F65" s="120" t="s">
        <v>380</v>
      </c>
      <c r="H65" s="4"/>
    </row>
    <row r="66" spans="1:10" s="14" customFormat="1" ht="12" customHeight="1">
      <c r="A66" s="305" t="s">
        <v>393</v>
      </c>
      <c r="C66" s="306">
        <v>1654704</v>
      </c>
      <c r="D66" s="307">
        <v>827575</v>
      </c>
      <c r="E66" s="307">
        <v>827129</v>
      </c>
      <c r="F66" s="122" t="s">
        <v>408</v>
      </c>
      <c r="H66" s="4"/>
    </row>
    <row r="67" spans="1:10" s="14" customFormat="1" ht="12" customHeight="1">
      <c r="A67" s="305" t="s">
        <v>152</v>
      </c>
      <c r="C67" s="306">
        <v>3406968</v>
      </c>
      <c r="D67" s="307">
        <v>3035352</v>
      </c>
      <c r="E67" s="307">
        <v>371616</v>
      </c>
      <c r="F67" s="122" t="s">
        <v>376</v>
      </c>
      <c r="H67" s="4"/>
    </row>
    <row r="68" spans="1:10" s="14" customFormat="1" ht="12" customHeight="1">
      <c r="A68" s="305" t="s">
        <v>390</v>
      </c>
      <c r="C68" s="306">
        <v>35593</v>
      </c>
      <c r="D68" s="307">
        <v>19810</v>
      </c>
      <c r="E68" s="307">
        <v>15783</v>
      </c>
      <c r="F68" s="120" t="s">
        <v>407</v>
      </c>
      <c r="H68" s="4"/>
    </row>
    <row r="69" spans="1:10" s="14" customFormat="1" ht="12" customHeight="1">
      <c r="A69" s="304" t="s">
        <v>30</v>
      </c>
      <c r="C69" s="306">
        <v>25243989</v>
      </c>
      <c r="D69" s="306">
        <v>17406273</v>
      </c>
      <c r="E69" s="306">
        <v>7837716</v>
      </c>
      <c r="F69" s="112" t="s">
        <v>339</v>
      </c>
    </row>
    <row r="70" spans="1:10" s="14" customFormat="1" ht="12" customHeight="1"/>
    <row r="71" spans="1:10" s="14" customFormat="1" ht="62.25" customHeight="1">
      <c r="A71" s="89" t="s">
        <v>392</v>
      </c>
      <c r="F71" s="353" t="s">
        <v>411</v>
      </c>
    </row>
    <row r="72" spans="1:10" s="14" customFormat="1" ht="12" customHeight="1">
      <c r="A72" s="14" t="s">
        <v>410</v>
      </c>
      <c r="F72" s="12" t="s">
        <v>409</v>
      </c>
    </row>
    <row r="73" spans="1:10" s="14" customFormat="1" ht="12" customHeight="1">
      <c r="A73" s="123" t="s">
        <v>239</v>
      </c>
      <c r="B73" s="124"/>
      <c r="C73" s="124"/>
      <c r="D73" s="124"/>
      <c r="E73" s="45" t="s">
        <v>388</v>
      </c>
      <c r="F73" s="45"/>
      <c r="G73" s="362"/>
      <c r="H73" s="362"/>
      <c r="I73" s="362"/>
      <c r="J73" s="362"/>
    </row>
    <row r="74" spans="1:10" s="14" customFormat="1" ht="12" customHeight="1"/>
    <row r="75" spans="1:10" s="14" customFormat="1">
      <c r="A75" s="305"/>
      <c r="B75" s="305"/>
      <c r="C75" s="305"/>
      <c r="D75" s="305"/>
      <c r="E75" s="4"/>
    </row>
    <row r="76" spans="1:10" s="14" customFormat="1">
      <c r="A76" s="305"/>
      <c r="B76" s="305"/>
      <c r="C76" s="305"/>
      <c r="D76" s="305"/>
      <c r="E76" s="4"/>
    </row>
    <row r="77" spans="1:10" s="14" customFormat="1">
      <c r="E77" s="4"/>
    </row>
    <row r="78" spans="1:10" s="14" customFormat="1">
      <c r="E78" s="4"/>
    </row>
    <row r="79" spans="1:10">
      <c r="H79" s="14"/>
    </row>
  </sheetData>
  <mergeCells count="1">
    <mergeCell ref="G73:J73"/>
  </mergeCells>
  <phoneticPr fontId="6" type="noConversion"/>
  <pageMargins left="0.8125" right="0.562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J101"/>
  <sheetViews>
    <sheetView view="pageLayout" zoomScale="80" zoomScalePageLayoutView="80" workbookViewId="0">
      <selection activeCell="G2" sqref="G2"/>
    </sheetView>
  </sheetViews>
  <sheetFormatPr baseColWidth="10" defaultRowHeight="12.75"/>
  <cols>
    <col min="1" max="1" width="36.5" style="89" customWidth="1"/>
    <col min="2" max="2" width="11.25" style="89" customWidth="1"/>
    <col min="3" max="6" width="15.625" style="89" customWidth="1"/>
    <col min="7" max="7" width="32.5" style="89" customWidth="1"/>
    <col min="8" max="9" width="11" style="89"/>
    <col min="10" max="10" width="11" style="41"/>
  </cols>
  <sheetData>
    <row r="1" spans="1:10" ht="22.5">
      <c r="A1" s="5" t="s">
        <v>0</v>
      </c>
      <c r="G1" s="127" t="s">
        <v>4</v>
      </c>
    </row>
    <row r="2" spans="1:10" ht="20.25">
      <c r="A2" s="354" t="s">
        <v>484</v>
      </c>
      <c r="B2" s="355"/>
      <c r="C2" s="355"/>
      <c r="D2" s="355"/>
      <c r="E2" s="355"/>
      <c r="F2" s="356"/>
      <c r="G2" s="128" t="s">
        <v>488</v>
      </c>
    </row>
    <row r="3" spans="1:10" ht="20.25">
      <c r="A3" s="354" t="s">
        <v>485</v>
      </c>
      <c r="B3" s="355"/>
      <c r="C3" s="355"/>
      <c r="D3" s="355"/>
      <c r="E3" s="355"/>
      <c r="F3" s="356"/>
      <c r="G3" s="128" t="s">
        <v>394</v>
      </c>
    </row>
    <row r="4" spans="1:10" ht="20.25">
      <c r="A4" s="354" t="s">
        <v>486</v>
      </c>
      <c r="B4" s="355"/>
      <c r="C4" s="355"/>
      <c r="D4" s="355"/>
      <c r="E4" s="355"/>
      <c r="F4" s="356"/>
      <c r="G4" s="356"/>
    </row>
    <row r="5" spans="1:10">
      <c r="B5" s="142"/>
      <c r="C5" s="142"/>
      <c r="D5" s="142"/>
      <c r="E5" s="142"/>
      <c r="F5" s="142"/>
    </row>
    <row r="6" spans="1:10" s="37" customFormat="1">
      <c r="A6" s="89"/>
      <c r="B6" s="89"/>
      <c r="C6" s="89"/>
      <c r="D6" s="89"/>
      <c r="E6" s="89"/>
      <c r="F6" s="89"/>
      <c r="G6" s="89"/>
      <c r="H6" s="89"/>
      <c r="I6" s="89"/>
      <c r="J6" s="140"/>
    </row>
    <row r="7" spans="1:10" s="37" customFormat="1">
      <c r="A7" s="130" t="s">
        <v>240</v>
      </c>
      <c r="B7" s="89"/>
      <c r="C7" s="89"/>
      <c r="D7" s="89"/>
      <c r="E7" s="89"/>
      <c r="F7" s="89"/>
      <c r="G7" s="129" t="s">
        <v>241</v>
      </c>
      <c r="H7" s="89"/>
      <c r="I7" s="89"/>
      <c r="J7" s="140"/>
    </row>
    <row r="8" spans="1:10" s="37" customFormat="1">
      <c r="A8" s="142"/>
      <c r="B8" s="142"/>
      <c r="C8" s="142"/>
      <c r="D8" s="142"/>
      <c r="E8" s="142"/>
      <c r="F8" s="142"/>
      <c r="G8" s="89"/>
      <c r="H8" s="89"/>
      <c r="I8" s="89"/>
      <c r="J8" s="140"/>
    </row>
    <row r="9" spans="1:10" s="37" customFormat="1">
      <c r="A9" s="89"/>
      <c r="B9" s="85" t="s">
        <v>395</v>
      </c>
      <c r="C9" s="85" t="s">
        <v>396</v>
      </c>
      <c r="D9" s="85" t="s">
        <v>397</v>
      </c>
      <c r="E9" s="84" t="s">
        <v>398</v>
      </c>
      <c r="F9" s="84" t="s">
        <v>399</v>
      </c>
      <c r="G9" s="89"/>
      <c r="H9" s="89"/>
      <c r="I9" s="89"/>
      <c r="J9" s="140"/>
    </row>
    <row r="10" spans="1:10">
      <c r="B10" s="166" t="s">
        <v>211</v>
      </c>
      <c r="C10" s="166" t="s">
        <v>210</v>
      </c>
      <c r="D10" s="166" t="s">
        <v>209</v>
      </c>
      <c r="E10" s="166" t="s">
        <v>208</v>
      </c>
      <c r="F10" s="166" t="s">
        <v>207</v>
      </c>
    </row>
    <row r="11" spans="1:10">
      <c r="B11" s="143"/>
      <c r="C11" s="143"/>
      <c r="D11" s="143"/>
      <c r="E11" s="143"/>
      <c r="F11" s="143"/>
    </row>
    <row r="12" spans="1:10">
      <c r="A12" s="224" t="s">
        <v>235</v>
      </c>
      <c r="B12" s="129">
        <v>308669</v>
      </c>
      <c r="C12" s="129">
        <v>798953</v>
      </c>
      <c r="D12" s="129">
        <v>487436</v>
      </c>
      <c r="E12" s="129">
        <v>214371</v>
      </c>
      <c r="F12" s="129">
        <v>119062</v>
      </c>
      <c r="G12" s="70" t="s">
        <v>487</v>
      </c>
    </row>
    <row r="13" spans="1:10">
      <c r="A13" s="60" t="s">
        <v>65</v>
      </c>
      <c r="B13" s="143" t="s">
        <v>252</v>
      </c>
      <c r="C13" s="89">
        <v>52845</v>
      </c>
      <c r="D13" s="89">
        <v>11367</v>
      </c>
      <c r="E13" s="89">
        <v>6699</v>
      </c>
      <c r="F13" s="89">
        <v>2970</v>
      </c>
      <c r="G13" s="59" t="s">
        <v>254</v>
      </c>
    </row>
    <row r="14" spans="1:10">
      <c r="A14" s="60" t="s">
        <v>66</v>
      </c>
      <c r="B14" s="143" t="s">
        <v>252</v>
      </c>
      <c r="C14" s="89">
        <v>27024</v>
      </c>
      <c r="D14" s="89">
        <v>18474</v>
      </c>
      <c r="E14" s="89">
        <v>15444</v>
      </c>
      <c r="F14" s="89">
        <v>18981</v>
      </c>
      <c r="G14" s="59" t="s">
        <v>255</v>
      </c>
    </row>
    <row r="15" spans="1:10">
      <c r="A15" s="60" t="s">
        <v>236</v>
      </c>
      <c r="B15" s="143" t="s">
        <v>252</v>
      </c>
      <c r="C15" s="143" t="s">
        <v>252</v>
      </c>
      <c r="D15" s="89">
        <v>3311</v>
      </c>
      <c r="E15" s="89">
        <v>718</v>
      </c>
      <c r="F15" s="143" t="s">
        <v>252</v>
      </c>
      <c r="G15" s="59" t="s">
        <v>256</v>
      </c>
    </row>
    <row r="16" spans="1:10">
      <c r="A16" s="60" t="s">
        <v>67</v>
      </c>
      <c r="B16" s="143" t="s">
        <v>252</v>
      </c>
      <c r="C16" s="89">
        <v>33617</v>
      </c>
      <c r="D16" s="143" t="s">
        <v>252</v>
      </c>
      <c r="E16" s="89">
        <v>8771</v>
      </c>
      <c r="F16" s="89">
        <v>580</v>
      </c>
      <c r="G16" s="59" t="s">
        <v>257</v>
      </c>
    </row>
    <row r="17" spans="1:7">
      <c r="A17" s="60" t="s">
        <v>161</v>
      </c>
      <c r="B17" s="89">
        <v>35179</v>
      </c>
      <c r="C17" s="89">
        <v>70824</v>
      </c>
      <c r="D17" s="89">
        <v>47940</v>
      </c>
      <c r="E17" s="89">
        <v>15462</v>
      </c>
      <c r="F17" s="89">
        <v>21519</v>
      </c>
      <c r="G17" s="59" t="s">
        <v>258</v>
      </c>
    </row>
    <row r="18" spans="1:7">
      <c r="A18" s="60" t="s">
        <v>162</v>
      </c>
      <c r="B18" s="143" t="s">
        <v>252</v>
      </c>
      <c r="C18" s="143" t="s">
        <v>252</v>
      </c>
      <c r="D18" s="143" t="s">
        <v>252</v>
      </c>
      <c r="E18" s="89">
        <v>157</v>
      </c>
      <c r="F18" s="143" t="s">
        <v>252</v>
      </c>
      <c r="G18" s="59" t="s">
        <v>259</v>
      </c>
    </row>
    <row r="19" spans="1:7">
      <c r="A19" s="60" t="s">
        <v>237</v>
      </c>
      <c r="B19" s="143" t="s">
        <v>252</v>
      </c>
      <c r="C19" s="89">
        <v>65676</v>
      </c>
      <c r="D19" s="89">
        <v>85545</v>
      </c>
      <c r="E19" s="89">
        <v>7651</v>
      </c>
      <c r="F19" s="89">
        <v>5857</v>
      </c>
      <c r="G19" s="59" t="s">
        <v>260</v>
      </c>
    </row>
    <row r="20" spans="1:7">
      <c r="A20" s="60" t="s">
        <v>68</v>
      </c>
      <c r="B20" s="89">
        <v>273490</v>
      </c>
      <c r="C20" s="89">
        <v>548967</v>
      </c>
      <c r="D20" s="89">
        <v>320799</v>
      </c>
      <c r="E20" s="89">
        <v>159469</v>
      </c>
      <c r="F20" s="89">
        <v>69155</v>
      </c>
      <c r="G20" s="59" t="s">
        <v>261</v>
      </c>
    </row>
    <row r="21" spans="1:7">
      <c r="A21" s="224" t="s">
        <v>225</v>
      </c>
      <c r="B21" s="129">
        <v>468093</v>
      </c>
      <c r="C21" s="129">
        <v>63808</v>
      </c>
      <c r="D21" s="129">
        <v>72009</v>
      </c>
      <c r="E21" s="129">
        <v>52198</v>
      </c>
      <c r="F21" s="129">
        <v>56723</v>
      </c>
      <c r="G21" s="57" t="s">
        <v>262</v>
      </c>
    </row>
    <row r="22" spans="1:7">
      <c r="A22" s="60" t="s">
        <v>226</v>
      </c>
      <c r="B22" s="89">
        <v>443447</v>
      </c>
      <c r="C22" s="143" t="s">
        <v>252</v>
      </c>
      <c r="D22" s="89">
        <v>10676</v>
      </c>
      <c r="E22" s="89">
        <v>6098</v>
      </c>
      <c r="F22" s="89">
        <v>1595</v>
      </c>
      <c r="G22" s="58" t="s">
        <v>263</v>
      </c>
    </row>
    <row r="23" spans="1:7">
      <c r="A23" s="60" t="s">
        <v>166</v>
      </c>
      <c r="B23" s="143" t="s">
        <v>252</v>
      </c>
      <c r="C23" s="143" t="s">
        <v>252</v>
      </c>
      <c r="D23" s="143" t="s">
        <v>252</v>
      </c>
      <c r="E23" s="89">
        <v>973</v>
      </c>
      <c r="F23" s="143" t="s">
        <v>252</v>
      </c>
      <c r="G23" s="58" t="s">
        <v>264</v>
      </c>
    </row>
    <row r="24" spans="1:7">
      <c r="A24" s="60" t="s">
        <v>69</v>
      </c>
      <c r="B24" s="143" t="s">
        <v>252</v>
      </c>
      <c r="C24" s="143" t="s">
        <v>252</v>
      </c>
      <c r="D24" s="89">
        <v>325</v>
      </c>
      <c r="E24" s="143" t="s">
        <v>252</v>
      </c>
      <c r="F24" s="89">
        <v>4354</v>
      </c>
      <c r="G24" s="58" t="s">
        <v>266</v>
      </c>
    </row>
    <row r="25" spans="1:7">
      <c r="A25" s="60" t="s">
        <v>168</v>
      </c>
      <c r="B25" s="143" t="s">
        <v>252</v>
      </c>
      <c r="C25" s="143" t="s">
        <v>252</v>
      </c>
      <c r="D25" s="89">
        <v>3272</v>
      </c>
      <c r="E25" s="143" t="s">
        <v>252</v>
      </c>
      <c r="F25" s="143" t="s">
        <v>252</v>
      </c>
      <c r="G25" s="58" t="s">
        <v>267</v>
      </c>
    </row>
    <row r="26" spans="1:7">
      <c r="A26" s="60" t="s">
        <v>70</v>
      </c>
      <c r="B26" s="143" t="s">
        <v>252</v>
      </c>
      <c r="C26" s="143" t="s">
        <v>252</v>
      </c>
      <c r="D26" s="143" t="s">
        <v>252</v>
      </c>
      <c r="E26" s="143" t="s">
        <v>252</v>
      </c>
      <c r="F26" s="89">
        <v>2201</v>
      </c>
      <c r="G26" s="58" t="s">
        <v>268</v>
      </c>
    </row>
    <row r="27" spans="1:7">
      <c r="A27" s="60" t="s">
        <v>71</v>
      </c>
      <c r="B27" s="89">
        <v>1524</v>
      </c>
      <c r="C27" s="89">
        <v>40027</v>
      </c>
      <c r="D27" s="89">
        <v>8827</v>
      </c>
      <c r="E27" s="89">
        <v>23387</v>
      </c>
      <c r="F27" s="89">
        <v>376</v>
      </c>
      <c r="G27" s="58" t="s">
        <v>269</v>
      </c>
    </row>
    <row r="28" spans="1:7">
      <c r="A28" s="60" t="s">
        <v>72</v>
      </c>
      <c r="B28" s="89">
        <v>23122</v>
      </c>
      <c r="C28" s="89">
        <v>23781</v>
      </c>
      <c r="D28" s="89">
        <v>48909</v>
      </c>
      <c r="E28" s="89">
        <v>21740</v>
      </c>
      <c r="F28" s="89">
        <v>48197</v>
      </c>
      <c r="G28" s="58" t="s">
        <v>270</v>
      </c>
    </row>
    <row r="29" spans="1:7">
      <c r="A29" s="60" t="s">
        <v>73</v>
      </c>
      <c r="B29" s="143" t="s">
        <v>252</v>
      </c>
      <c r="C29" s="143" t="s">
        <v>252</v>
      </c>
      <c r="D29" s="143" t="s">
        <v>252</v>
      </c>
      <c r="E29" s="143" t="s">
        <v>252</v>
      </c>
      <c r="F29" s="143" t="s">
        <v>252</v>
      </c>
      <c r="G29" s="89" t="s">
        <v>341</v>
      </c>
    </row>
    <row r="30" spans="1:7">
      <c r="A30" s="224" t="s">
        <v>220</v>
      </c>
      <c r="B30" s="129">
        <v>315182</v>
      </c>
      <c r="C30" s="129">
        <v>501033</v>
      </c>
      <c r="D30" s="129">
        <v>331574</v>
      </c>
      <c r="E30" s="129">
        <v>105841</v>
      </c>
      <c r="F30" s="129">
        <v>45178</v>
      </c>
      <c r="G30" s="70" t="s">
        <v>271</v>
      </c>
    </row>
    <row r="31" spans="1:7">
      <c r="A31" s="60" t="s">
        <v>75</v>
      </c>
      <c r="B31" s="143" t="s">
        <v>252</v>
      </c>
      <c r="C31" s="143" t="s">
        <v>252</v>
      </c>
      <c r="D31" s="143" t="s">
        <v>252</v>
      </c>
      <c r="E31" s="89">
        <v>1024</v>
      </c>
      <c r="F31" s="143" t="s">
        <v>252</v>
      </c>
      <c r="G31" s="59" t="s">
        <v>272</v>
      </c>
    </row>
    <row r="32" spans="1:7">
      <c r="A32" s="60" t="s">
        <v>221</v>
      </c>
      <c r="B32" s="143" t="s">
        <v>252</v>
      </c>
      <c r="C32" s="143" t="s">
        <v>252</v>
      </c>
      <c r="D32" s="143" t="s">
        <v>252</v>
      </c>
      <c r="E32" s="89">
        <v>432</v>
      </c>
      <c r="F32" s="89">
        <v>596</v>
      </c>
      <c r="G32" s="59" t="s">
        <v>273</v>
      </c>
    </row>
    <row r="33" spans="1:7">
      <c r="A33" s="60" t="s">
        <v>76</v>
      </c>
      <c r="B33" s="89">
        <v>289360</v>
      </c>
      <c r="C33" s="89">
        <v>350957</v>
      </c>
      <c r="D33" s="89">
        <v>206643</v>
      </c>
      <c r="E33" s="89">
        <v>71691</v>
      </c>
      <c r="F33" s="89">
        <v>19899</v>
      </c>
      <c r="G33" s="59" t="s">
        <v>274</v>
      </c>
    </row>
    <row r="34" spans="1:7">
      <c r="A34" s="60" t="s">
        <v>77</v>
      </c>
      <c r="B34" s="89">
        <v>25822</v>
      </c>
      <c r="C34" s="89">
        <v>1843</v>
      </c>
      <c r="D34" s="89">
        <v>23804</v>
      </c>
      <c r="E34" s="89">
        <v>3533</v>
      </c>
      <c r="F34" s="89">
        <v>7357</v>
      </c>
      <c r="G34" s="59" t="s">
        <v>275</v>
      </c>
    </row>
    <row r="35" spans="1:7">
      <c r="A35" s="60" t="s">
        <v>74</v>
      </c>
      <c r="B35" s="143" t="s">
        <v>252</v>
      </c>
      <c r="C35" s="89">
        <v>111748</v>
      </c>
      <c r="D35" s="89">
        <v>99385</v>
      </c>
      <c r="E35" s="89">
        <v>16104</v>
      </c>
      <c r="F35" s="89">
        <v>7354</v>
      </c>
      <c r="G35" s="59" t="s">
        <v>276</v>
      </c>
    </row>
    <row r="36" spans="1:7">
      <c r="A36" s="60" t="s">
        <v>80</v>
      </c>
      <c r="B36" s="143" t="s">
        <v>252</v>
      </c>
      <c r="C36" s="89">
        <v>36485</v>
      </c>
      <c r="D36" s="143" t="s">
        <v>252</v>
      </c>
      <c r="E36" s="89">
        <v>1050</v>
      </c>
      <c r="F36" s="89">
        <v>4406</v>
      </c>
      <c r="G36" s="71" t="s">
        <v>277</v>
      </c>
    </row>
    <row r="37" spans="1:7">
      <c r="A37" s="60" t="s">
        <v>222</v>
      </c>
      <c r="B37" s="143" t="s">
        <v>252</v>
      </c>
      <c r="C37" s="143" t="s">
        <v>252</v>
      </c>
      <c r="D37" s="89">
        <v>1742</v>
      </c>
      <c r="E37" s="89">
        <v>1125</v>
      </c>
      <c r="F37" s="89">
        <v>252</v>
      </c>
      <c r="G37" s="59" t="s">
        <v>278</v>
      </c>
    </row>
    <row r="38" spans="1:7">
      <c r="A38" s="60" t="s">
        <v>79</v>
      </c>
      <c r="B38" s="143" t="s">
        <v>252</v>
      </c>
      <c r="C38" s="143" t="s">
        <v>252</v>
      </c>
      <c r="D38" s="143" t="s">
        <v>252</v>
      </c>
      <c r="E38" s="89">
        <v>10882</v>
      </c>
      <c r="F38" s="89">
        <v>4288</v>
      </c>
      <c r="G38" s="59" t="s">
        <v>279</v>
      </c>
    </row>
    <row r="39" spans="1:7">
      <c r="A39" s="60" t="s">
        <v>78</v>
      </c>
      <c r="B39" s="143" t="s">
        <v>252</v>
      </c>
      <c r="C39" s="143" t="s">
        <v>252</v>
      </c>
      <c r="D39" s="143" t="s">
        <v>252</v>
      </c>
      <c r="E39" s="143" t="s">
        <v>252</v>
      </c>
      <c r="F39" s="89">
        <v>1026</v>
      </c>
      <c r="G39" s="59" t="s">
        <v>340</v>
      </c>
    </row>
    <row r="40" spans="1:7">
      <c r="A40" s="224" t="s">
        <v>230</v>
      </c>
      <c r="B40" s="129">
        <v>324158</v>
      </c>
      <c r="C40" s="129">
        <v>231299</v>
      </c>
      <c r="D40" s="129">
        <v>309980</v>
      </c>
      <c r="E40" s="129">
        <v>44615</v>
      </c>
      <c r="F40" s="129">
        <v>27978</v>
      </c>
      <c r="G40" s="70" t="s">
        <v>280</v>
      </c>
    </row>
    <row r="41" spans="1:7">
      <c r="A41" s="60" t="s">
        <v>81</v>
      </c>
      <c r="B41" s="143" t="s">
        <v>252</v>
      </c>
      <c r="C41" s="89">
        <v>6975</v>
      </c>
      <c r="D41" s="89">
        <v>65586</v>
      </c>
      <c r="E41" s="89">
        <v>3982</v>
      </c>
      <c r="F41" s="89">
        <v>10798</v>
      </c>
      <c r="G41" s="58" t="s">
        <v>281</v>
      </c>
    </row>
    <row r="42" spans="1:7">
      <c r="A42" s="60" t="s">
        <v>82</v>
      </c>
      <c r="B42" s="143" t="s">
        <v>252</v>
      </c>
      <c r="C42" s="143" t="s">
        <v>252</v>
      </c>
      <c r="D42" s="89">
        <v>978</v>
      </c>
      <c r="E42" s="89">
        <v>534</v>
      </c>
      <c r="F42" s="143" t="s">
        <v>252</v>
      </c>
      <c r="G42" s="59" t="s">
        <v>282</v>
      </c>
    </row>
    <row r="43" spans="1:7">
      <c r="A43" s="60" t="s">
        <v>83</v>
      </c>
      <c r="B43" s="89">
        <v>268940</v>
      </c>
      <c r="C43" s="89">
        <v>224324</v>
      </c>
      <c r="D43" s="89">
        <v>234045</v>
      </c>
      <c r="E43" s="89">
        <v>35483</v>
      </c>
      <c r="F43" s="89">
        <v>17180</v>
      </c>
      <c r="G43" s="59" t="s">
        <v>283</v>
      </c>
    </row>
    <row r="44" spans="1:7">
      <c r="A44" s="60" t="s">
        <v>84</v>
      </c>
      <c r="B44" s="89">
        <v>30067</v>
      </c>
      <c r="C44" s="143" t="s">
        <v>252</v>
      </c>
      <c r="D44" s="143" t="s">
        <v>252</v>
      </c>
      <c r="E44" s="143" t="s">
        <v>252</v>
      </c>
      <c r="F44" s="143" t="s">
        <v>252</v>
      </c>
      <c r="G44" s="59" t="s">
        <v>284</v>
      </c>
    </row>
    <row r="45" spans="1:7">
      <c r="A45" s="60" t="s">
        <v>85</v>
      </c>
      <c r="B45" s="143" t="s">
        <v>252</v>
      </c>
      <c r="C45" s="143" t="s">
        <v>252</v>
      </c>
      <c r="D45" s="143" t="s">
        <v>252</v>
      </c>
      <c r="E45" s="143" t="s">
        <v>252</v>
      </c>
      <c r="F45" s="143" t="s">
        <v>252</v>
      </c>
      <c r="G45" s="59" t="s">
        <v>285</v>
      </c>
    </row>
    <row r="46" spans="1:7">
      <c r="A46" s="60" t="s">
        <v>180</v>
      </c>
      <c r="B46" s="143" t="s">
        <v>252</v>
      </c>
      <c r="C46" s="143" t="s">
        <v>252</v>
      </c>
      <c r="D46" s="89">
        <v>2030</v>
      </c>
      <c r="E46" s="143" t="s">
        <v>252</v>
      </c>
      <c r="F46" s="143" t="s">
        <v>252</v>
      </c>
      <c r="G46" s="59" t="s">
        <v>286</v>
      </c>
    </row>
    <row r="47" spans="1:7">
      <c r="A47" s="60" t="s">
        <v>86</v>
      </c>
      <c r="B47" s="89">
        <v>25151</v>
      </c>
      <c r="C47" s="143" t="s">
        <v>252</v>
      </c>
      <c r="D47" s="89">
        <v>7341</v>
      </c>
      <c r="E47" s="89">
        <v>4616</v>
      </c>
      <c r="F47" s="143" t="s">
        <v>252</v>
      </c>
      <c r="G47" s="59" t="s">
        <v>287</v>
      </c>
    </row>
    <row r="48" spans="1:7">
      <c r="A48" s="224" t="s">
        <v>214</v>
      </c>
      <c r="B48" s="129">
        <v>9461</v>
      </c>
      <c r="C48" s="129">
        <v>67088</v>
      </c>
      <c r="D48" s="129">
        <v>15687</v>
      </c>
      <c r="E48" s="129">
        <v>23495</v>
      </c>
      <c r="F48" s="129">
        <v>31457</v>
      </c>
      <c r="G48" s="70" t="s">
        <v>288</v>
      </c>
    </row>
    <row r="49" spans="1:7">
      <c r="A49" s="60" t="s">
        <v>87</v>
      </c>
      <c r="B49" s="143" t="s">
        <v>252</v>
      </c>
      <c r="C49" s="89">
        <v>28880</v>
      </c>
      <c r="D49" s="143" t="s">
        <v>252</v>
      </c>
      <c r="E49" s="89">
        <v>369</v>
      </c>
      <c r="F49" s="89">
        <v>4513</v>
      </c>
      <c r="G49" s="59" t="s">
        <v>289</v>
      </c>
    </row>
    <row r="50" spans="1:7">
      <c r="A50" s="60" t="s">
        <v>88</v>
      </c>
      <c r="B50" s="143" t="s">
        <v>252</v>
      </c>
      <c r="C50" s="89">
        <v>37082</v>
      </c>
      <c r="D50" s="89">
        <v>10481</v>
      </c>
      <c r="E50" s="89">
        <v>14542</v>
      </c>
      <c r="F50" s="89">
        <v>21046</v>
      </c>
      <c r="G50" s="59" t="s">
        <v>290</v>
      </c>
    </row>
    <row r="51" spans="1:7">
      <c r="A51" s="60" t="s">
        <v>215</v>
      </c>
      <c r="B51" s="143" t="s">
        <v>252</v>
      </c>
      <c r="C51" s="143" t="s">
        <v>252</v>
      </c>
      <c r="D51" s="143" t="s">
        <v>252</v>
      </c>
      <c r="E51" s="143" t="s">
        <v>252</v>
      </c>
      <c r="F51" s="89">
        <v>1430</v>
      </c>
      <c r="G51" s="59" t="s">
        <v>291</v>
      </c>
    </row>
    <row r="52" spans="1:7">
      <c r="A52" s="60" t="s">
        <v>89</v>
      </c>
      <c r="B52" s="143" t="s">
        <v>252</v>
      </c>
      <c r="C52" s="143" t="s">
        <v>252</v>
      </c>
      <c r="D52" s="89">
        <v>5206</v>
      </c>
      <c r="E52" s="89">
        <v>6936</v>
      </c>
      <c r="F52" s="89">
        <v>4050</v>
      </c>
      <c r="G52" s="59" t="s">
        <v>292</v>
      </c>
    </row>
    <row r="53" spans="1:7">
      <c r="A53" s="60" t="s">
        <v>90</v>
      </c>
      <c r="B53" s="89">
        <v>9461</v>
      </c>
      <c r="C53" s="89">
        <v>1126</v>
      </c>
      <c r="D53" s="143" t="s">
        <v>252</v>
      </c>
      <c r="E53" s="89">
        <v>1648</v>
      </c>
      <c r="F53" s="89">
        <v>418</v>
      </c>
      <c r="G53" s="58" t="s">
        <v>293</v>
      </c>
    </row>
    <row r="54" spans="1:7">
      <c r="A54" s="224" t="s">
        <v>216</v>
      </c>
      <c r="B54" s="129">
        <v>873889</v>
      </c>
      <c r="C54" s="129">
        <v>883529</v>
      </c>
      <c r="D54" s="129">
        <v>564307</v>
      </c>
      <c r="E54" s="129">
        <v>152219</v>
      </c>
      <c r="F54" s="129">
        <v>134328</v>
      </c>
      <c r="G54" s="72" t="s">
        <v>294</v>
      </c>
    </row>
    <row r="55" spans="1:7">
      <c r="A55" s="60" t="s">
        <v>91</v>
      </c>
      <c r="B55" s="89">
        <v>11313</v>
      </c>
      <c r="C55" s="143" t="s">
        <v>252</v>
      </c>
      <c r="D55" s="143" t="s">
        <v>252</v>
      </c>
      <c r="E55" s="89">
        <v>1090</v>
      </c>
      <c r="F55" s="143" t="s">
        <v>252</v>
      </c>
      <c r="G55" s="58" t="s">
        <v>295</v>
      </c>
    </row>
    <row r="56" spans="1:7">
      <c r="A56" s="60" t="s">
        <v>187</v>
      </c>
      <c r="B56" s="143" t="s">
        <v>252</v>
      </c>
      <c r="C56" s="143" t="s">
        <v>252</v>
      </c>
      <c r="D56" s="143" t="s">
        <v>252</v>
      </c>
      <c r="E56" s="143" t="s">
        <v>252</v>
      </c>
      <c r="F56" s="143" t="s">
        <v>252</v>
      </c>
      <c r="G56" s="58" t="s">
        <v>296</v>
      </c>
    </row>
    <row r="57" spans="1:7">
      <c r="A57" s="60" t="s">
        <v>92</v>
      </c>
      <c r="B57" s="89">
        <v>603706</v>
      </c>
      <c r="C57" s="89">
        <v>756158</v>
      </c>
      <c r="D57" s="89">
        <v>375332</v>
      </c>
      <c r="E57" s="89">
        <v>109515</v>
      </c>
      <c r="F57" s="89">
        <v>109829</v>
      </c>
      <c r="G57" s="59" t="s">
        <v>297</v>
      </c>
    </row>
    <row r="58" spans="1:7">
      <c r="A58" s="60" t="s">
        <v>244</v>
      </c>
      <c r="B58" s="89">
        <v>254893</v>
      </c>
      <c r="C58" s="89">
        <v>4077</v>
      </c>
      <c r="D58" s="89">
        <v>48627</v>
      </c>
      <c r="E58" s="89">
        <v>28139</v>
      </c>
      <c r="F58" s="89">
        <v>10052</v>
      </c>
      <c r="G58" s="59" t="s">
        <v>298</v>
      </c>
    </row>
    <row r="59" spans="1:7">
      <c r="A59" s="60" t="s">
        <v>217</v>
      </c>
      <c r="B59" s="143" t="s">
        <v>252</v>
      </c>
      <c r="C59" s="143" t="s">
        <v>252</v>
      </c>
      <c r="D59" s="143" t="s">
        <v>252</v>
      </c>
      <c r="E59" s="143" t="s">
        <v>252</v>
      </c>
      <c r="F59" s="143" t="s">
        <v>252</v>
      </c>
      <c r="G59" s="59" t="s">
        <v>299</v>
      </c>
    </row>
    <row r="60" spans="1:7">
      <c r="A60" s="60" t="s">
        <v>93</v>
      </c>
      <c r="B60" s="143" t="s">
        <v>252</v>
      </c>
      <c r="C60" s="89">
        <v>57761</v>
      </c>
      <c r="D60" s="89">
        <v>23664</v>
      </c>
      <c r="E60" s="89">
        <v>10013</v>
      </c>
      <c r="F60" s="89">
        <v>1224</v>
      </c>
      <c r="G60" s="59" t="s">
        <v>300</v>
      </c>
    </row>
    <row r="61" spans="1:7">
      <c r="A61" s="60" t="s">
        <v>188</v>
      </c>
      <c r="B61" s="143" t="s">
        <v>252</v>
      </c>
      <c r="C61" s="89">
        <v>58885</v>
      </c>
      <c r="D61" s="89">
        <v>106149</v>
      </c>
      <c r="E61" s="143" t="s">
        <v>252</v>
      </c>
      <c r="F61" s="143" t="s">
        <v>252</v>
      </c>
      <c r="G61" s="59" t="s">
        <v>301</v>
      </c>
    </row>
    <row r="62" spans="1:7">
      <c r="A62" s="60" t="s">
        <v>189</v>
      </c>
      <c r="B62" s="89">
        <v>3977</v>
      </c>
      <c r="C62" s="89">
        <v>6648</v>
      </c>
      <c r="D62" s="89">
        <v>5766</v>
      </c>
      <c r="E62" s="89">
        <v>256</v>
      </c>
      <c r="F62" s="89">
        <v>1321</v>
      </c>
      <c r="G62" s="59" t="s">
        <v>302</v>
      </c>
    </row>
    <row r="63" spans="1:7">
      <c r="A63" s="60" t="s">
        <v>94</v>
      </c>
      <c r="B63" s="143" t="s">
        <v>252</v>
      </c>
      <c r="C63" s="143" t="s">
        <v>252</v>
      </c>
      <c r="D63" s="89">
        <v>4769</v>
      </c>
      <c r="E63" s="89">
        <v>3206</v>
      </c>
      <c r="F63" s="89">
        <v>11902</v>
      </c>
      <c r="G63" s="58" t="s">
        <v>303</v>
      </c>
    </row>
    <row r="64" spans="1:7">
      <c r="A64" s="224" t="s">
        <v>227</v>
      </c>
      <c r="B64" s="129">
        <v>3149728</v>
      </c>
      <c r="C64" s="129">
        <v>3013804</v>
      </c>
      <c r="D64" s="129">
        <v>869719</v>
      </c>
      <c r="E64" s="129">
        <v>77187</v>
      </c>
      <c r="F64" s="129">
        <v>89413</v>
      </c>
      <c r="G64" s="72" t="s">
        <v>304</v>
      </c>
    </row>
    <row r="65" spans="1:7">
      <c r="A65" s="60" t="s">
        <v>190</v>
      </c>
      <c r="B65" s="89">
        <v>82578</v>
      </c>
      <c r="C65" s="89">
        <v>426805</v>
      </c>
      <c r="D65" s="143" t="s">
        <v>252</v>
      </c>
      <c r="E65" s="143" t="s">
        <v>252</v>
      </c>
      <c r="F65" s="143" t="s">
        <v>252</v>
      </c>
      <c r="G65" s="59" t="s">
        <v>305</v>
      </c>
    </row>
    <row r="66" spans="1:7">
      <c r="A66" s="60" t="s">
        <v>191</v>
      </c>
      <c r="B66" s="143" t="s">
        <v>252</v>
      </c>
      <c r="C66" s="143" t="s">
        <v>252</v>
      </c>
      <c r="D66" s="143" t="s">
        <v>252</v>
      </c>
      <c r="E66" s="143" t="s">
        <v>252</v>
      </c>
      <c r="F66" s="143" t="s">
        <v>252</v>
      </c>
      <c r="G66" s="59" t="s">
        <v>306</v>
      </c>
    </row>
    <row r="67" spans="1:7">
      <c r="A67" s="60" t="s">
        <v>95</v>
      </c>
      <c r="B67" s="89">
        <v>195261</v>
      </c>
      <c r="C67" s="89">
        <v>20130</v>
      </c>
      <c r="D67" s="89">
        <v>39465</v>
      </c>
      <c r="E67" s="89">
        <v>36435</v>
      </c>
      <c r="F67" s="89">
        <v>65517</v>
      </c>
      <c r="G67" s="58" t="s">
        <v>307</v>
      </c>
    </row>
    <row r="68" spans="1:7">
      <c r="A68" s="60" t="s">
        <v>228</v>
      </c>
      <c r="B68" s="143" t="s">
        <v>252</v>
      </c>
      <c r="C68" s="143" t="s">
        <v>252</v>
      </c>
      <c r="D68" s="143" t="s">
        <v>252</v>
      </c>
      <c r="E68" s="143" t="s">
        <v>252</v>
      </c>
      <c r="F68" s="143" t="s">
        <v>252</v>
      </c>
      <c r="G68" s="58" t="s">
        <v>308</v>
      </c>
    </row>
    <row r="69" spans="1:7">
      <c r="A69" s="60" t="s">
        <v>96</v>
      </c>
      <c r="B69" s="89">
        <v>2871889</v>
      </c>
      <c r="C69" s="89">
        <v>2554302</v>
      </c>
      <c r="D69" s="89">
        <v>799550</v>
      </c>
      <c r="E69" s="89">
        <v>38871</v>
      </c>
      <c r="F69" s="89">
        <v>23896</v>
      </c>
      <c r="G69" s="58" t="s">
        <v>309</v>
      </c>
    </row>
    <row r="70" spans="1:7">
      <c r="A70" s="60" t="s">
        <v>192</v>
      </c>
      <c r="B70" s="143" t="s">
        <v>252</v>
      </c>
      <c r="C70" s="143" t="s">
        <v>252</v>
      </c>
      <c r="D70" s="89">
        <v>726</v>
      </c>
      <c r="E70" s="143" t="s">
        <v>252</v>
      </c>
      <c r="F70" s="143" t="s">
        <v>252</v>
      </c>
      <c r="G70" s="58" t="s">
        <v>310</v>
      </c>
    </row>
    <row r="71" spans="1:7">
      <c r="A71" s="60" t="s">
        <v>97</v>
      </c>
      <c r="B71" s="143" t="s">
        <v>252</v>
      </c>
      <c r="C71" s="89">
        <v>12567</v>
      </c>
      <c r="D71" s="89">
        <v>29978</v>
      </c>
      <c r="E71" s="89">
        <v>1881</v>
      </c>
      <c r="F71" s="143" t="s">
        <v>252</v>
      </c>
      <c r="G71" s="59" t="s">
        <v>311</v>
      </c>
    </row>
    <row r="72" spans="1:7">
      <c r="A72" s="60" t="s">
        <v>229</v>
      </c>
      <c r="B72" s="143" t="s">
        <v>252</v>
      </c>
      <c r="C72" s="143" t="s">
        <v>252</v>
      </c>
      <c r="D72" s="143" t="s">
        <v>252</v>
      </c>
      <c r="E72" s="143" t="s">
        <v>252</v>
      </c>
      <c r="F72" s="143" t="s">
        <v>252</v>
      </c>
      <c r="G72" s="59" t="s">
        <v>312</v>
      </c>
    </row>
    <row r="73" spans="1:7">
      <c r="A73" s="224" t="s">
        <v>219</v>
      </c>
      <c r="B73" s="129">
        <v>57027</v>
      </c>
      <c r="C73" s="129">
        <v>265137</v>
      </c>
      <c r="D73" s="129">
        <v>106272</v>
      </c>
      <c r="E73" s="129">
        <v>20187</v>
      </c>
      <c r="F73" s="129">
        <v>19258</v>
      </c>
      <c r="G73" s="72" t="s">
        <v>313</v>
      </c>
    </row>
    <row r="74" spans="1:7">
      <c r="A74" s="60" t="s">
        <v>98</v>
      </c>
      <c r="B74" s="143" t="s">
        <v>252</v>
      </c>
      <c r="C74" s="89">
        <v>68640</v>
      </c>
      <c r="D74" s="89">
        <v>28997</v>
      </c>
      <c r="E74" s="89">
        <v>1263</v>
      </c>
      <c r="F74" s="89">
        <v>6863</v>
      </c>
      <c r="G74" s="59" t="s">
        <v>314</v>
      </c>
    </row>
    <row r="75" spans="1:7">
      <c r="A75" s="60" t="s">
        <v>99</v>
      </c>
      <c r="B75" s="143" t="s">
        <v>252</v>
      </c>
      <c r="C75" s="89">
        <v>3118</v>
      </c>
      <c r="D75" s="143" t="s">
        <v>252</v>
      </c>
      <c r="E75" s="143" t="s">
        <v>252</v>
      </c>
      <c r="F75" s="143" t="s">
        <v>252</v>
      </c>
      <c r="G75" s="59" t="s">
        <v>315</v>
      </c>
    </row>
    <row r="76" spans="1:7">
      <c r="A76" s="60" t="s">
        <v>100</v>
      </c>
      <c r="B76" s="89">
        <v>57027</v>
      </c>
      <c r="C76" s="89">
        <v>177144</v>
      </c>
      <c r="D76" s="89">
        <v>74360</v>
      </c>
      <c r="E76" s="89">
        <v>8825</v>
      </c>
      <c r="F76" s="89">
        <v>9663</v>
      </c>
      <c r="G76" s="58" t="s">
        <v>316</v>
      </c>
    </row>
    <row r="77" spans="1:7">
      <c r="A77" s="60" t="s">
        <v>195</v>
      </c>
      <c r="B77" s="143" t="s">
        <v>252</v>
      </c>
      <c r="C77" s="89">
        <v>11486</v>
      </c>
      <c r="D77" s="89">
        <v>2170</v>
      </c>
      <c r="E77" s="89">
        <v>7171</v>
      </c>
      <c r="F77" s="89">
        <v>2732</v>
      </c>
      <c r="G77" s="58" t="s">
        <v>317</v>
      </c>
    </row>
    <row r="78" spans="1:7">
      <c r="A78" s="60" t="s">
        <v>101</v>
      </c>
      <c r="B78" s="143" t="s">
        <v>252</v>
      </c>
      <c r="C78" s="89">
        <v>4749</v>
      </c>
      <c r="D78" s="89">
        <v>745</v>
      </c>
      <c r="E78" s="89">
        <v>2928</v>
      </c>
      <c r="F78" s="143" t="s">
        <v>252</v>
      </c>
      <c r="G78" s="58" t="s">
        <v>318</v>
      </c>
    </row>
    <row r="79" spans="1:7">
      <c r="A79" s="224" t="s">
        <v>231</v>
      </c>
      <c r="B79" s="129">
        <v>1022622</v>
      </c>
      <c r="C79" s="129">
        <v>1812409</v>
      </c>
      <c r="D79" s="129">
        <v>489567</v>
      </c>
      <c r="E79" s="129">
        <v>190667</v>
      </c>
      <c r="F79" s="129">
        <v>69438</v>
      </c>
      <c r="G79" s="72" t="s">
        <v>319</v>
      </c>
    </row>
    <row r="80" spans="1:7">
      <c r="A80" s="60" t="s">
        <v>245</v>
      </c>
      <c r="B80" s="89">
        <v>996634</v>
      </c>
      <c r="C80" s="89">
        <v>1800952</v>
      </c>
      <c r="D80" s="89">
        <v>481776</v>
      </c>
      <c r="E80" s="89">
        <v>179118</v>
      </c>
      <c r="F80" s="89">
        <v>64877</v>
      </c>
      <c r="G80" s="58" t="s">
        <v>320</v>
      </c>
    </row>
    <row r="81" spans="1:7">
      <c r="A81" s="60" t="s">
        <v>232</v>
      </c>
      <c r="B81" s="143" t="s">
        <v>252</v>
      </c>
      <c r="C81" s="143" t="s">
        <v>252</v>
      </c>
      <c r="D81" s="89">
        <v>1262</v>
      </c>
      <c r="E81" s="143" t="s">
        <v>252</v>
      </c>
      <c r="F81" s="143" t="s">
        <v>252</v>
      </c>
      <c r="G81" s="58" t="s">
        <v>321</v>
      </c>
    </row>
    <row r="82" spans="1:7">
      <c r="A82" s="60" t="s">
        <v>233</v>
      </c>
      <c r="B82" s="89">
        <v>25988</v>
      </c>
      <c r="C82" s="143" t="s">
        <v>252</v>
      </c>
      <c r="D82" s="143" t="s">
        <v>252</v>
      </c>
      <c r="E82" s="89">
        <v>8852</v>
      </c>
      <c r="F82" s="89">
        <v>2478</v>
      </c>
      <c r="G82" s="58" t="s">
        <v>322</v>
      </c>
    </row>
    <row r="83" spans="1:7">
      <c r="A83" s="60" t="s">
        <v>234</v>
      </c>
      <c r="B83" s="143" t="s">
        <v>252</v>
      </c>
      <c r="C83" s="143" t="s">
        <v>252</v>
      </c>
      <c r="D83" s="143" t="s">
        <v>252</v>
      </c>
      <c r="E83" s="143" t="s">
        <v>252</v>
      </c>
      <c r="F83" s="143" t="s">
        <v>252</v>
      </c>
      <c r="G83" s="58" t="s">
        <v>323</v>
      </c>
    </row>
    <row r="84" spans="1:7">
      <c r="A84" s="60" t="s">
        <v>102</v>
      </c>
      <c r="B84" s="143" t="s">
        <v>252</v>
      </c>
      <c r="C84" s="143" t="s">
        <v>252</v>
      </c>
      <c r="D84" s="89">
        <v>6529</v>
      </c>
      <c r="E84" s="89">
        <v>2541</v>
      </c>
      <c r="F84" s="89">
        <v>853</v>
      </c>
      <c r="G84" s="58" t="s">
        <v>324</v>
      </c>
    </row>
    <row r="85" spans="1:7">
      <c r="A85" s="60" t="s">
        <v>103</v>
      </c>
      <c r="B85" s="143" t="s">
        <v>252</v>
      </c>
      <c r="C85" s="89">
        <v>11457</v>
      </c>
      <c r="D85" s="143" t="s">
        <v>252</v>
      </c>
      <c r="E85" s="89">
        <v>156</v>
      </c>
      <c r="F85" s="89">
        <v>1230</v>
      </c>
      <c r="G85" s="58" t="s">
        <v>325</v>
      </c>
    </row>
    <row r="86" spans="1:7">
      <c r="A86" s="224" t="s">
        <v>223</v>
      </c>
      <c r="B86" s="166" t="s">
        <v>252</v>
      </c>
      <c r="C86" s="129">
        <v>11434</v>
      </c>
      <c r="D86" s="129">
        <v>23361</v>
      </c>
      <c r="E86" s="129">
        <v>9984</v>
      </c>
      <c r="F86" s="129">
        <v>14143</v>
      </c>
      <c r="G86" s="72" t="s">
        <v>326</v>
      </c>
    </row>
    <row r="87" spans="1:7">
      <c r="A87" s="60" t="s">
        <v>104</v>
      </c>
      <c r="B87" s="143" t="s">
        <v>252</v>
      </c>
      <c r="C87" s="143" t="s">
        <v>252</v>
      </c>
      <c r="D87" s="89">
        <v>1435</v>
      </c>
      <c r="E87" s="143" t="s">
        <v>252</v>
      </c>
      <c r="F87" s="143" t="s">
        <v>252</v>
      </c>
      <c r="G87" s="58" t="s">
        <v>327</v>
      </c>
    </row>
    <row r="88" spans="1:7">
      <c r="A88" s="60" t="s">
        <v>105</v>
      </c>
      <c r="B88" s="143" t="s">
        <v>252</v>
      </c>
      <c r="C88" s="89">
        <v>11434</v>
      </c>
      <c r="D88" s="89">
        <v>13232</v>
      </c>
      <c r="E88" s="89">
        <v>3956</v>
      </c>
      <c r="F88" s="89">
        <v>7756</v>
      </c>
      <c r="G88" s="58" t="s">
        <v>328</v>
      </c>
    </row>
    <row r="89" spans="1:7">
      <c r="A89" s="60" t="s">
        <v>199</v>
      </c>
      <c r="B89" s="143" t="s">
        <v>252</v>
      </c>
      <c r="C89" s="143" t="s">
        <v>252</v>
      </c>
      <c r="D89" s="89">
        <v>6718</v>
      </c>
      <c r="E89" s="89">
        <v>2727</v>
      </c>
      <c r="F89" s="89">
        <v>3843</v>
      </c>
      <c r="G89" s="58" t="s">
        <v>329</v>
      </c>
    </row>
    <row r="90" spans="1:7">
      <c r="A90" s="60" t="s">
        <v>106</v>
      </c>
      <c r="B90" s="143" t="s">
        <v>252</v>
      </c>
      <c r="C90" s="143" t="s">
        <v>252</v>
      </c>
      <c r="D90" s="89">
        <v>1976</v>
      </c>
      <c r="E90" s="89">
        <v>3301</v>
      </c>
      <c r="F90" s="89">
        <v>2544</v>
      </c>
      <c r="G90" s="58" t="s">
        <v>330</v>
      </c>
    </row>
    <row r="91" spans="1:7">
      <c r="A91" s="224" t="s">
        <v>224</v>
      </c>
      <c r="B91" s="166" t="s">
        <v>252</v>
      </c>
      <c r="C91" s="129">
        <v>24931</v>
      </c>
      <c r="D91" s="129">
        <v>7599</v>
      </c>
      <c r="E91" s="129">
        <v>7146</v>
      </c>
      <c r="F91" s="129">
        <v>27427</v>
      </c>
      <c r="G91" s="72" t="s">
        <v>331</v>
      </c>
    </row>
    <row r="92" spans="1:7">
      <c r="A92" s="60" t="s">
        <v>107</v>
      </c>
      <c r="B92" s="143" t="s">
        <v>252</v>
      </c>
      <c r="C92" s="143" t="s">
        <v>252</v>
      </c>
      <c r="D92" s="143" t="s">
        <v>252</v>
      </c>
      <c r="E92" s="89">
        <v>3852</v>
      </c>
      <c r="F92" s="89">
        <v>5849</v>
      </c>
      <c r="G92" s="73" t="s">
        <v>332</v>
      </c>
    </row>
    <row r="93" spans="1:7">
      <c r="A93" s="60" t="s">
        <v>108</v>
      </c>
      <c r="B93" s="143" t="s">
        <v>252</v>
      </c>
      <c r="C93" s="143" t="s">
        <v>252</v>
      </c>
      <c r="D93" s="143" t="s">
        <v>252</v>
      </c>
      <c r="E93" s="143" t="s">
        <v>252</v>
      </c>
      <c r="F93" s="143" t="s">
        <v>252</v>
      </c>
      <c r="G93" s="73" t="s">
        <v>333</v>
      </c>
    </row>
    <row r="94" spans="1:7">
      <c r="A94" s="60" t="s">
        <v>109</v>
      </c>
      <c r="B94" s="143" t="s">
        <v>252</v>
      </c>
      <c r="C94" s="89">
        <v>24931</v>
      </c>
      <c r="D94" s="89">
        <v>6384</v>
      </c>
      <c r="E94" s="89">
        <v>2671</v>
      </c>
      <c r="F94" s="89">
        <v>20875</v>
      </c>
      <c r="G94" s="71" t="s">
        <v>334</v>
      </c>
    </row>
    <row r="95" spans="1:7">
      <c r="A95" s="60" t="s">
        <v>202</v>
      </c>
      <c r="B95" s="143" t="s">
        <v>252</v>
      </c>
      <c r="C95" s="143" t="s">
        <v>252</v>
      </c>
      <c r="D95" s="89">
        <v>1215</v>
      </c>
      <c r="E95" s="89">
        <v>623</v>
      </c>
      <c r="F95" s="89">
        <v>703</v>
      </c>
      <c r="G95" s="71" t="s">
        <v>335</v>
      </c>
    </row>
    <row r="96" spans="1:7">
      <c r="A96" s="224" t="s">
        <v>218</v>
      </c>
      <c r="B96" s="166" t="s">
        <v>252</v>
      </c>
      <c r="C96" s="166" t="s">
        <v>252</v>
      </c>
      <c r="D96" s="129">
        <v>16088</v>
      </c>
      <c r="E96" s="129">
        <v>2975</v>
      </c>
      <c r="F96" s="129">
        <v>6927</v>
      </c>
      <c r="G96" s="72" t="s">
        <v>336</v>
      </c>
    </row>
    <row r="97" spans="1:7">
      <c r="A97" s="60" t="s">
        <v>204</v>
      </c>
      <c r="B97" s="143" t="s">
        <v>252</v>
      </c>
      <c r="C97" s="143" t="s">
        <v>252</v>
      </c>
      <c r="D97" s="143" t="s">
        <v>252</v>
      </c>
      <c r="E97" s="143" t="s">
        <v>252</v>
      </c>
      <c r="F97" s="143" t="s">
        <v>252</v>
      </c>
      <c r="G97" s="59" t="s">
        <v>337</v>
      </c>
    </row>
    <row r="98" spans="1:7">
      <c r="A98" s="60" t="s">
        <v>110</v>
      </c>
      <c r="B98" s="143" t="s">
        <v>252</v>
      </c>
      <c r="C98" s="143" t="s">
        <v>252</v>
      </c>
      <c r="D98" s="89">
        <v>16088</v>
      </c>
      <c r="E98" s="89">
        <v>2975</v>
      </c>
      <c r="F98" s="89">
        <v>6927</v>
      </c>
      <c r="G98" s="58" t="s">
        <v>338</v>
      </c>
    </row>
    <row r="99" spans="1:7" ht="14.25">
      <c r="A99" s="224" t="s">
        <v>213</v>
      </c>
      <c r="B99" s="141">
        <v>6528829</v>
      </c>
      <c r="C99" s="141">
        <v>7673425</v>
      </c>
      <c r="D99" s="141">
        <v>3293599</v>
      </c>
      <c r="E99" s="141">
        <v>900885</v>
      </c>
      <c r="F99" s="141">
        <v>641332</v>
      </c>
      <c r="G99" s="74" t="s">
        <v>339</v>
      </c>
    </row>
    <row r="100" spans="1:7">
      <c r="B100" s="363"/>
      <c r="C100" s="363"/>
      <c r="D100" s="363"/>
      <c r="E100" s="363"/>
      <c r="F100" s="363"/>
      <c r="G100" s="363"/>
    </row>
    <row r="101" spans="1:7">
      <c r="A101" s="123" t="s">
        <v>239</v>
      </c>
      <c r="B101" s="124"/>
      <c r="C101" s="62"/>
      <c r="E101" s="45"/>
      <c r="G101" s="308" t="s">
        <v>388</v>
      </c>
    </row>
  </sheetData>
  <mergeCells count="1">
    <mergeCell ref="B100:G100"/>
  </mergeCells>
  <pageMargins left="0.7" right="0.7" top="0.75" bottom="1.1375" header="0.3" footer="0.3"/>
  <pageSetup paperSize="9" scale="5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Q178"/>
  <sheetViews>
    <sheetView tabSelected="1" view="pageLayout" workbookViewId="0">
      <selection activeCell="A4" sqref="A4:XFD4"/>
    </sheetView>
  </sheetViews>
  <sheetFormatPr baseColWidth="10" defaultRowHeight="12"/>
  <cols>
    <col min="1" max="1" width="29.5" style="314" customWidth="1"/>
    <col min="2" max="3" width="11" style="314"/>
    <col min="4" max="4" width="8.125" style="314" customWidth="1"/>
    <col min="5" max="5" width="10.25" style="314" customWidth="1"/>
    <col min="6" max="6" width="10" style="314" customWidth="1"/>
    <col min="7" max="7" width="8.125" style="314" customWidth="1"/>
    <col min="8" max="8" width="12.625" style="161" customWidth="1"/>
    <col min="9" max="9" width="11" style="314"/>
    <col min="10" max="10" width="21.625" style="314" customWidth="1"/>
    <col min="11" max="11" width="0" style="161" hidden="1" customWidth="1"/>
    <col min="12" max="17" width="11" style="161"/>
    <col min="18" max="16384" width="11" style="314"/>
  </cols>
  <sheetData>
    <row r="1" spans="1:17">
      <c r="A1" s="309" t="s">
        <v>2</v>
      </c>
      <c r="B1" s="310"/>
      <c r="C1" s="310"/>
      <c r="D1" s="309"/>
      <c r="E1" s="311"/>
      <c r="F1" s="310"/>
      <c r="G1" s="312"/>
      <c r="I1" s="310"/>
      <c r="J1" s="313" t="s">
        <v>4</v>
      </c>
    </row>
    <row r="2" spans="1:17">
      <c r="A2" s="315"/>
      <c r="B2" s="310"/>
      <c r="C2" s="310"/>
      <c r="D2" s="315"/>
      <c r="E2" s="316"/>
      <c r="F2" s="310"/>
      <c r="G2" s="310"/>
      <c r="I2" s="310"/>
      <c r="J2" s="313" t="s">
        <v>1</v>
      </c>
    </row>
    <row r="3" spans="1:17" ht="18.75">
      <c r="A3" s="364" t="s">
        <v>54</v>
      </c>
      <c r="B3" s="365"/>
      <c r="C3" s="365"/>
      <c r="D3" s="364"/>
      <c r="E3" s="366"/>
      <c r="F3" s="365"/>
      <c r="G3" s="365"/>
      <c r="H3" s="367"/>
      <c r="I3" s="365"/>
      <c r="J3" s="368" t="s">
        <v>488</v>
      </c>
    </row>
    <row r="4" spans="1:17" ht="24" customHeight="1">
      <c r="A4" s="364" t="s">
        <v>55</v>
      </c>
      <c r="B4" s="365"/>
      <c r="C4" s="365"/>
      <c r="D4" s="364"/>
      <c r="E4" s="366"/>
      <c r="F4" s="365"/>
      <c r="G4" s="365"/>
      <c r="H4" s="367"/>
      <c r="I4" s="365"/>
      <c r="J4" s="368" t="s">
        <v>491</v>
      </c>
    </row>
    <row r="5" spans="1:17" ht="18.75">
      <c r="A5" s="369" t="s">
        <v>492</v>
      </c>
      <c r="B5" s="367"/>
      <c r="C5" s="367"/>
      <c r="D5" s="369"/>
      <c r="E5" s="370"/>
      <c r="F5" s="365"/>
      <c r="G5" s="365"/>
      <c r="H5" s="365"/>
      <c r="I5" s="365"/>
      <c r="J5" s="367"/>
    </row>
    <row r="6" spans="1:17" hidden="1">
      <c r="A6" s="161"/>
      <c r="B6" s="161"/>
      <c r="C6" s="161"/>
      <c r="D6" s="161"/>
      <c r="E6" s="161"/>
      <c r="F6" s="161"/>
      <c r="G6" s="161"/>
      <c r="I6" s="161"/>
      <c r="J6" s="161"/>
    </row>
    <row r="7" spans="1:17" ht="6" customHeight="1">
      <c r="A7" s="161"/>
      <c r="B7" s="161"/>
      <c r="C7" s="161"/>
      <c r="D7" s="161"/>
      <c r="E7" s="161"/>
      <c r="F7" s="161"/>
      <c r="G7" s="161"/>
      <c r="I7" s="161"/>
      <c r="J7" s="161"/>
    </row>
    <row r="8" spans="1:17" hidden="1">
      <c r="A8" s="161"/>
      <c r="B8" s="161"/>
      <c r="C8" s="161"/>
      <c r="D8" s="317"/>
      <c r="E8" s="60"/>
      <c r="F8" s="60"/>
      <c r="G8" s="60"/>
      <c r="H8" s="60"/>
      <c r="I8" s="60"/>
    </row>
    <row r="9" spans="1:17">
      <c r="A9" s="163" t="s">
        <v>240</v>
      </c>
      <c r="B9" s="161"/>
      <c r="C9" s="161"/>
      <c r="D9" s="161"/>
      <c r="E9" s="161"/>
      <c r="F9" s="161"/>
      <c r="G9" s="161"/>
      <c r="I9" s="161"/>
      <c r="J9" s="318" t="s">
        <v>241</v>
      </c>
    </row>
    <row r="10" spans="1:17">
      <c r="A10" s="224"/>
      <c r="B10" s="318" t="s">
        <v>339</v>
      </c>
      <c r="C10" s="246" t="s">
        <v>407</v>
      </c>
      <c r="D10" s="284" t="s">
        <v>401</v>
      </c>
      <c r="E10" s="284" t="s">
        <v>404</v>
      </c>
      <c r="F10" s="319" t="s">
        <v>402</v>
      </c>
      <c r="G10" s="320" t="s">
        <v>400</v>
      </c>
      <c r="H10" s="284" t="s">
        <v>406</v>
      </c>
      <c r="I10" s="320" t="s">
        <v>403</v>
      </c>
      <c r="J10" s="161"/>
    </row>
    <row r="11" spans="1:17" ht="24">
      <c r="A11" s="161"/>
      <c r="B11" s="321" t="s">
        <v>30</v>
      </c>
      <c r="C11" s="322" t="s">
        <v>137</v>
      </c>
      <c r="D11" s="323" t="s">
        <v>17</v>
      </c>
      <c r="E11" s="323" t="s">
        <v>158</v>
      </c>
      <c r="F11" s="323" t="s">
        <v>391</v>
      </c>
      <c r="G11" s="322" t="s">
        <v>16</v>
      </c>
      <c r="H11" s="324" t="s">
        <v>405</v>
      </c>
      <c r="I11" s="325" t="s">
        <v>159</v>
      </c>
      <c r="J11" s="161"/>
    </row>
    <row r="12" spans="1:17" s="326" customFormat="1">
      <c r="A12" s="318"/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</row>
    <row r="13" spans="1:17" s="328" customFormat="1">
      <c r="A13" s="339" t="s">
        <v>235</v>
      </c>
      <c r="B13" s="224">
        <v>2213446</v>
      </c>
      <c r="C13" s="327">
        <v>1417</v>
      </c>
      <c r="D13" s="224">
        <v>2167</v>
      </c>
      <c r="E13" s="327" t="s">
        <v>252</v>
      </c>
      <c r="F13" s="224">
        <v>75895</v>
      </c>
      <c r="G13" s="327" t="s">
        <v>252</v>
      </c>
      <c r="H13" s="224">
        <v>159516</v>
      </c>
      <c r="I13" s="224">
        <v>45960</v>
      </c>
      <c r="J13" s="70" t="s">
        <v>253</v>
      </c>
      <c r="K13" s="318">
        <f>SUM(G13:J13)</f>
        <v>205476</v>
      </c>
      <c r="L13" s="318"/>
      <c r="M13" s="161"/>
      <c r="N13" s="161"/>
      <c r="O13" s="161"/>
      <c r="P13" s="161"/>
      <c r="Q13" s="161"/>
    </row>
    <row r="14" spans="1:17" s="328" customFormat="1">
      <c r="A14" s="340" t="s">
        <v>65</v>
      </c>
      <c r="B14" s="60">
        <v>80002</v>
      </c>
      <c r="C14" s="329">
        <v>726</v>
      </c>
      <c r="D14" s="329">
        <v>538</v>
      </c>
      <c r="E14" s="330" t="s">
        <v>252</v>
      </c>
      <c r="F14" s="330" t="s">
        <v>252</v>
      </c>
      <c r="G14" s="330" t="s">
        <v>252</v>
      </c>
      <c r="H14" s="329">
        <v>4857</v>
      </c>
      <c r="I14" s="330" t="s">
        <v>252</v>
      </c>
      <c r="J14" s="59" t="s">
        <v>254</v>
      </c>
      <c r="K14" s="161"/>
      <c r="L14" s="161"/>
      <c r="M14" s="161"/>
      <c r="N14" s="161"/>
      <c r="O14" s="161"/>
      <c r="P14" s="161"/>
      <c r="Q14" s="161"/>
    </row>
    <row r="15" spans="1:17" s="328" customFormat="1">
      <c r="A15" s="340" t="s">
        <v>66</v>
      </c>
      <c r="B15" s="60">
        <v>136816</v>
      </c>
      <c r="C15" s="329">
        <v>38</v>
      </c>
      <c r="D15" s="329">
        <v>1629</v>
      </c>
      <c r="E15" s="330" t="s">
        <v>252</v>
      </c>
      <c r="F15" s="329">
        <v>50129</v>
      </c>
      <c r="G15" s="330" t="s">
        <v>252</v>
      </c>
      <c r="H15" s="329">
        <v>5097</v>
      </c>
      <c r="I15" s="330" t="s">
        <v>252</v>
      </c>
      <c r="J15" s="59" t="s">
        <v>255</v>
      </c>
      <c r="K15" s="161"/>
      <c r="L15" s="161"/>
      <c r="M15" s="161"/>
      <c r="N15" s="161"/>
      <c r="O15" s="161"/>
      <c r="P15" s="161"/>
      <c r="Q15" s="161"/>
    </row>
    <row r="16" spans="1:17" s="328" customFormat="1">
      <c r="A16" s="340" t="s">
        <v>236</v>
      </c>
      <c r="B16" s="60">
        <v>26396</v>
      </c>
      <c r="C16" s="330" t="s">
        <v>252</v>
      </c>
      <c r="D16" s="330" t="s">
        <v>252</v>
      </c>
      <c r="E16" s="330" t="s">
        <v>252</v>
      </c>
      <c r="F16" s="329">
        <v>225</v>
      </c>
      <c r="G16" s="330" t="s">
        <v>252</v>
      </c>
      <c r="H16" s="329">
        <v>22142</v>
      </c>
      <c r="I16" s="330" t="s">
        <v>252</v>
      </c>
      <c r="J16" s="59" t="s">
        <v>256</v>
      </c>
      <c r="K16" s="331"/>
      <c r="L16" s="331"/>
      <c r="M16" s="161"/>
      <c r="N16" s="161"/>
      <c r="O16" s="161"/>
      <c r="P16" s="161"/>
      <c r="Q16" s="161"/>
    </row>
    <row r="17" spans="1:17" s="328" customFormat="1">
      <c r="A17" s="340" t="s">
        <v>67</v>
      </c>
      <c r="B17" s="329">
        <v>42968</v>
      </c>
      <c r="C17" s="330" t="s">
        <v>252</v>
      </c>
      <c r="D17" s="330" t="s">
        <v>252</v>
      </c>
      <c r="E17" s="330" t="s">
        <v>252</v>
      </c>
      <c r="F17" s="330" t="s">
        <v>252</v>
      </c>
      <c r="G17" s="330" t="s">
        <v>252</v>
      </c>
      <c r="H17" s="330" t="s">
        <v>252</v>
      </c>
      <c r="I17" s="330" t="s">
        <v>252</v>
      </c>
      <c r="J17" s="59" t="s">
        <v>257</v>
      </c>
      <c r="K17" s="161"/>
      <c r="L17" s="161"/>
      <c r="M17" s="161"/>
      <c r="N17" s="161"/>
      <c r="O17" s="161"/>
      <c r="P17" s="161"/>
      <c r="Q17" s="161"/>
    </row>
    <row r="18" spans="1:17" s="328" customFormat="1">
      <c r="A18" s="340" t="s">
        <v>161</v>
      </c>
      <c r="B18" s="60">
        <v>306036</v>
      </c>
      <c r="C18" s="330" t="s">
        <v>252</v>
      </c>
      <c r="D18" s="330" t="s">
        <v>252</v>
      </c>
      <c r="E18" s="330" t="s">
        <v>252</v>
      </c>
      <c r="F18" s="330" t="s">
        <v>252</v>
      </c>
      <c r="G18" s="330" t="s">
        <v>252</v>
      </c>
      <c r="H18" s="329">
        <v>69152</v>
      </c>
      <c r="I18" s="329">
        <v>45960</v>
      </c>
      <c r="J18" s="59" t="s">
        <v>258</v>
      </c>
      <c r="K18" s="161"/>
      <c r="L18" s="161"/>
      <c r="M18" s="161"/>
      <c r="N18" s="161"/>
      <c r="O18" s="161"/>
      <c r="P18" s="161"/>
      <c r="Q18" s="161"/>
    </row>
    <row r="19" spans="1:17" s="328" customFormat="1">
      <c r="A19" s="340" t="s">
        <v>162</v>
      </c>
      <c r="B19" s="60">
        <v>157</v>
      </c>
      <c r="C19" s="330" t="s">
        <v>252</v>
      </c>
      <c r="D19" s="330" t="s">
        <v>252</v>
      </c>
      <c r="E19" s="330" t="s">
        <v>252</v>
      </c>
      <c r="F19" s="330" t="s">
        <v>252</v>
      </c>
      <c r="G19" s="330" t="s">
        <v>252</v>
      </c>
      <c r="H19" s="330" t="s">
        <v>252</v>
      </c>
      <c r="I19" s="330" t="s">
        <v>252</v>
      </c>
      <c r="J19" s="59" t="s">
        <v>259</v>
      </c>
      <c r="K19" s="331"/>
      <c r="L19" s="331"/>
      <c r="M19" s="161"/>
      <c r="N19" s="161"/>
      <c r="O19" s="161"/>
      <c r="P19" s="161"/>
      <c r="Q19" s="161"/>
    </row>
    <row r="20" spans="1:17" s="328" customFormat="1">
      <c r="A20" s="340" t="s">
        <v>237</v>
      </c>
      <c r="B20" s="60">
        <v>169364</v>
      </c>
      <c r="C20" s="330" t="s">
        <v>252</v>
      </c>
      <c r="D20" s="330" t="s">
        <v>252</v>
      </c>
      <c r="E20" s="330" t="s">
        <v>252</v>
      </c>
      <c r="F20" s="329">
        <v>4635</v>
      </c>
      <c r="G20" s="330" t="s">
        <v>252</v>
      </c>
      <c r="H20" s="330" t="s">
        <v>252</v>
      </c>
      <c r="I20" s="330" t="s">
        <v>252</v>
      </c>
      <c r="J20" s="59" t="s">
        <v>260</v>
      </c>
      <c r="K20" s="161"/>
      <c r="L20" s="161"/>
      <c r="M20" s="161"/>
      <c r="N20" s="161"/>
      <c r="O20" s="161"/>
      <c r="P20" s="161"/>
      <c r="Q20" s="161"/>
    </row>
    <row r="21" spans="1:17" s="328" customFormat="1">
      <c r="A21" s="340" t="s">
        <v>68</v>
      </c>
      <c r="B21" s="60">
        <v>1451707</v>
      </c>
      <c r="C21" s="330">
        <v>653</v>
      </c>
      <c r="D21" s="330" t="s">
        <v>252</v>
      </c>
      <c r="E21" s="330" t="s">
        <v>252</v>
      </c>
      <c r="F21" s="60">
        <v>20906</v>
      </c>
      <c r="G21" s="330" t="s">
        <v>252</v>
      </c>
      <c r="H21" s="60">
        <v>58268</v>
      </c>
      <c r="I21" s="330" t="s">
        <v>252</v>
      </c>
      <c r="J21" s="59" t="s">
        <v>261</v>
      </c>
      <c r="K21" s="161"/>
      <c r="L21" s="161"/>
      <c r="M21" s="161"/>
      <c r="N21" s="161"/>
      <c r="O21" s="161"/>
      <c r="P21" s="161"/>
      <c r="Q21" s="161"/>
    </row>
    <row r="22" spans="1:17" s="328" customFormat="1">
      <c r="A22" s="341" t="s">
        <v>225</v>
      </c>
      <c r="B22" s="224">
        <v>763008</v>
      </c>
      <c r="C22" s="327">
        <v>4464</v>
      </c>
      <c r="D22" s="327" t="s">
        <v>252</v>
      </c>
      <c r="E22" s="327" t="s">
        <v>252</v>
      </c>
      <c r="F22" s="224">
        <v>2473</v>
      </c>
      <c r="G22" s="327" t="s">
        <v>252</v>
      </c>
      <c r="H22" s="224">
        <v>30360</v>
      </c>
      <c r="I22" s="224">
        <v>12880</v>
      </c>
      <c r="J22" s="57" t="s">
        <v>262</v>
      </c>
      <c r="K22" s="318">
        <f>SUM(G22:J22)</f>
        <v>43240</v>
      </c>
      <c r="L22" s="318"/>
      <c r="M22" s="161"/>
      <c r="N22" s="161"/>
      <c r="O22" s="161"/>
      <c r="P22" s="161"/>
      <c r="Q22" s="161"/>
    </row>
    <row r="23" spans="1:17" s="328" customFormat="1">
      <c r="A23" s="342" t="s">
        <v>226</v>
      </c>
      <c r="B23" s="329">
        <v>490320</v>
      </c>
      <c r="C23" s="329">
        <v>2260</v>
      </c>
      <c r="D23" s="330" t="s">
        <v>252</v>
      </c>
      <c r="E23" s="330" t="s">
        <v>252</v>
      </c>
      <c r="F23" s="330" t="s">
        <v>252</v>
      </c>
      <c r="G23" s="330" t="s">
        <v>252</v>
      </c>
      <c r="H23" s="329">
        <v>13364</v>
      </c>
      <c r="I23" s="329">
        <v>12880</v>
      </c>
      <c r="J23" s="58" t="s">
        <v>263</v>
      </c>
      <c r="K23" s="161"/>
      <c r="L23" s="161"/>
      <c r="M23" s="161"/>
      <c r="N23" s="161"/>
      <c r="O23" s="161"/>
      <c r="P23" s="161"/>
      <c r="Q23" s="161"/>
    </row>
    <row r="24" spans="1:17" s="328" customFormat="1">
      <c r="A24" s="342" t="s">
        <v>166</v>
      </c>
      <c r="B24" s="60">
        <v>1819</v>
      </c>
      <c r="C24" s="329">
        <v>846</v>
      </c>
      <c r="D24" s="330" t="s">
        <v>252</v>
      </c>
      <c r="E24" s="330" t="s">
        <v>252</v>
      </c>
      <c r="F24" s="330" t="s">
        <v>252</v>
      </c>
      <c r="G24" s="330" t="s">
        <v>252</v>
      </c>
      <c r="H24" s="330" t="s">
        <v>252</v>
      </c>
      <c r="I24" s="330" t="s">
        <v>252</v>
      </c>
      <c r="J24" s="58" t="s">
        <v>264</v>
      </c>
      <c r="K24" s="331"/>
      <c r="L24" s="331"/>
      <c r="M24" s="161"/>
      <c r="N24" s="161"/>
      <c r="O24" s="161"/>
      <c r="P24" s="161"/>
      <c r="Q24" s="161"/>
    </row>
    <row r="25" spans="1:17" s="328" customFormat="1">
      <c r="A25" s="342" t="s">
        <v>69</v>
      </c>
      <c r="B25" s="60">
        <v>6261</v>
      </c>
      <c r="C25" s="330" t="s">
        <v>252</v>
      </c>
      <c r="D25" s="330" t="s">
        <v>252</v>
      </c>
      <c r="E25" s="330" t="s">
        <v>252</v>
      </c>
      <c r="F25" s="329">
        <v>1582</v>
      </c>
      <c r="G25" s="330" t="s">
        <v>252</v>
      </c>
      <c r="H25" s="330" t="s">
        <v>252</v>
      </c>
      <c r="I25" s="330" t="s">
        <v>252</v>
      </c>
      <c r="J25" s="58" t="s">
        <v>266</v>
      </c>
      <c r="K25" s="161"/>
      <c r="L25" s="161"/>
      <c r="M25" s="161"/>
      <c r="N25" s="161"/>
      <c r="O25" s="161"/>
      <c r="P25" s="161"/>
      <c r="Q25" s="161"/>
    </row>
    <row r="26" spans="1:17" s="328" customFormat="1">
      <c r="A26" s="342" t="s">
        <v>168</v>
      </c>
      <c r="B26" s="60">
        <v>3272</v>
      </c>
      <c r="C26" s="330" t="s">
        <v>252</v>
      </c>
      <c r="D26" s="330" t="s">
        <v>252</v>
      </c>
      <c r="E26" s="330" t="s">
        <v>252</v>
      </c>
      <c r="F26" s="330" t="s">
        <v>252</v>
      </c>
      <c r="G26" s="330" t="s">
        <v>252</v>
      </c>
      <c r="H26" s="330" t="s">
        <v>252</v>
      </c>
      <c r="I26" s="330" t="s">
        <v>252</v>
      </c>
      <c r="J26" s="58" t="s">
        <v>267</v>
      </c>
      <c r="K26" s="331"/>
      <c r="L26" s="331"/>
      <c r="M26" s="161"/>
      <c r="N26" s="161"/>
      <c r="O26" s="161"/>
      <c r="P26" s="161"/>
      <c r="Q26" s="161"/>
    </row>
    <row r="27" spans="1:17" s="328" customFormat="1">
      <c r="A27" s="342" t="s">
        <v>70</v>
      </c>
      <c r="B27" s="60">
        <v>2201</v>
      </c>
      <c r="C27" s="330" t="s">
        <v>252</v>
      </c>
      <c r="D27" s="330" t="s">
        <v>252</v>
      </c>
      <c r="E27" s="330" t="s">
        <v>252</v>
      </c>
      <c r="F27" s="330" t="s">
        <v>252</v>
      </c>
      <c r="G27" s="330" t="s">
        <v>252</v>
      </c>
      <c r="H27" s="330" t="s">
        <v>252</v>
      </c>
      <c r="I27" s="330" t="s">
        <v>252</v>
      </c>
      <c r="J27" s="58" t="s">
        <v>268</v>
      </c>
      <c r="K27" s="161"/>
      <c r="L27" s="161"/>
      <c r="M27" s="161"/>
      <c r="N27" s="161"/>
      <c r="O27" s="161"/>
      <c r="P27" s="161"/>
      <c r="Q27" s="161"/>
    </row>
    <row r="28" spans="1:17" s="328" customFormat="1">
      <c r="A28" s="342" t="s">
        <v>71</v>
      </c>
      <c r="B28" s="60">
        <v>92891</v>
      </c>
      <c r="C28" s="329">
        <v>1305</v>
      </c>
      <c r="D28" s="330" t="s">
        <v>252</v>
      </c>
      <c r="E28" s="330" t="s">
        <v>252</v>
      </c>
      <c r="F28" s="329">
        <v>449</v>
      </c>
      <c r="G28" s="330" t="s">
        <v>252</v>
      </c>
      <c r="H28" s="329">
        <v>16996</v>
      </c>
      <c r="I28" s="330" t="s">
        <v>252</v>
      </c>
      <c r="J28" s="58" t="s">
        <v>269</v>
      </c>
      <c r="K28" s="161"/>
      <c r="L28" s="161"/>
      <c r="M28" s="161"/>
      <c r="N28" s="161"/>
      <c r="O28" s="161"/>
      <c r="P28" s="161"/>
      <c r="Q28" s="161"/>
    </row>
    <row r="29" spans="1:17" s="328" customFormat="1">
      <c r="A29" s="342" t="s">
        <v>72</v>
      </c>
      <c r="B29" s="60">
        <v>166191</v>
      </c>
      <c r="C29" s="330" t="s">
        <v>252</v>
      </c>
      <c r="D29" s="330" t="s">
        <v>252</v>
      </c>
      <c r="E29" s="330" t="s">
        <v>252</v>
      </c>
      <c r="F29" s="329">
        <v>442</v>
      </c>
      <c r="G29" s="330" t="s">
        <v>252</v>
      </c>
      <c r="H29" s="330" t="s">
        <v>252</v>
      </c>
      <c r="I29" s="330" t="s">
        <v>252</v>
      </c>
      <c r="J29" s="58" t="s">
        <v>270</v>
      </c>
      <c r="K29" s="161"/>
      <c r="L29" s="161"/>
      <c r="M29" s="161"/>
      <c r="N29" s="161"/>
      <c r="O29" s="161"/>
      <c r="P29" s="161"/>
      <c r="Q29" s="161"/>
    </row>
    <row r="30" spans="1:17" s="328" customFormat="1">
      <c r="A30" s="343" t="s">
        <v>73</v>
      </c>
      <c r="B30" s="60">
        <v>53</v>
      </c>
      <c r="C30" s="329">
        <v>53</v>
      </c>
      <c r="D30" s="330" t="s">
        <v>252</v>
      </c>
      <c r="E30" s="330" t="s">
        <v>252</v>
      </c>
      <c r="F30" s="330" t="s">
        <v>252</v>
      </c>
      <c r="G30" s="330" t="s">
        <v>252</v>
      </c>
      <c r="H30" s="330" t="s">
        <v>252</v>
      </c>
      <c r="I30" s="330" t="s">
        <v>252</v>
      </c>
      <c r="J30" s="161" t="s">
        <v>341</v>
      </c>
      <c r="K30" s="331"/>
      <c r="L30" s="331"/>
      <c r="M30" s="161"/>
      <c r="N30" s="161"/>
      <c r="O30" s="161"/>
      <c r="P30" s="161"/>
      <c r="Q30" s="161"/>
    </row>
    <row r="31" spans="1:17" s="328" customFormat="1">
      <c r="A31" s="339" t="s">
        <v>220</v>
      </c>
      <c r="B31" s="224">
        <v>1596842</v>
      </c>
      <c r="C31" s="327">
        <v>5887</v>
      </c>
      <c r="D31" s="224">
        <v>6242</v>
      </c>
      <c r="E31" s="224">
        <v>4327</v>
      </c>
      <c r="F31" s="224">
        <v>198799</v>
      </c>
      <c r="G31" s="224">
        <v>11313</v>
      </c>
      <c r="H31" s="224">
        <v>71466</v>
      </c>
      <c r="I31" s="327" t="s">
        <v>252</v>
      </c>
      <c r="J31" s="70" t="s">
        <v>271</v>
      </c>
      <c r="K31" s="318">
        <f>SUM(G31:J31)</f>
        <v>82779</v>
      </c>
      <c r="L31" s="318"/>
      <c r="M31" s="161"/>
      <c r="N31" s="161"/>
      <c r="O31" s="161"/>
      <c r="P31" s="161"/>
      <c r="Q31" s="161"/>
    </row>
    <row r="32" spans="1:17" s="328" customFormat="1">
      <c r="A32" s="340" t="s">
        <v>75</v>
      </c>
      <c r="B32" s="60">
        <v>1798</v>
      </c>
      <c r="C32" s="330" t="s">
        <v>252</v>
      </c>
      <c r="D32" s="330" t="s">
        <v>252</v>
      </c>
      <c r="E32" s="330" t="s">
        <v>252</v>
      </c>
      <c r="F32" s="330" t="s">
        <v>252</v>
      </c>
      <c r="G32" s="329">
        <v>774</v>
      </c>
      <c r="H32" s="330" t="s">
        <v>252</v>
      </c>
      <c r="I32" s="330" t="s">
        <v>252</v>
      </c>
      <c r="J32" s="59" t="s">
        <v>272</v>
      </c>
      <c r="K32" s="331"/>
      <c r="L32" s="331"/>
      <c r="M32" s="161"/>
      <c r="N32" s="161"/>
      <c r="O32" s="161"/>
      <c r="P32" s="161"/>
      <c r="Q32" s="161"/>
    </row>
    <row r="33" spans="1:17" s="328" customFormat="1">
      <c r="A33" s="340" t="s">
        <v>221</v>
      </c>
      <c r="B33" s="60">
        <v>1028</v>
      </c>
      <c r="C33" s="330" t="s">
        <v>252</v>
      </c>
      <c r="D33" s="330" t="s">
        <v>252</v>
      </c>
      <c r="E33" s="330" t="s">
        <v>252</v>
      </c>
      <c r="F33" s="330" t="s">
        <v>252</v>
      </c>
      <c r="G33" s="330" t="s">
        <v>252</v>
      </c>
      <c r="H33" s="330" t="s">
        <v>252</v>
      </c>
      <c r="I33" s="330" t="s">
        <v>252</v>
      </c>
      <c r="J33" s="59" t="s">
        <v>273</v>
      </c>
      <c r="K33" s="161"/>
      <c r="L33" s="161"/>
      <c r="M33" s="161"/>
      <c r="N33" s="161"/>
      <c r="O33" s="161"/>
      <c r="P33" s="161"/>
      <c r="Q33" s="161"/>
    </row>
    <row r="34" spans="1:17" s="328" customFormat="1">
      <c r="A34" s="340" t="s">
        <v>76</v>
      </c>
      <c r="B34" s="60">
        <v>1117579</v>
      </c>
      <c r="C34" s="329">
        <v>992</v>
      </c>
      <c r="D34" s="330" t="s">
        <v>252</v>
      </c>
      <c r="E34" s="329">
        <v>2737</v>
      </c>
      <c r="F34" s="329">
        <v>168971</v>
      </c>
      <c r="G34" s="329">
        <v>1302</v>
      </c>
      <c r="H34" s="329">
        <v>5027</v>
      </c>
      <c r="I34" s="330" t="s">
        <v>252</v>
      </c>
      <c r="J34" s="59" t="s">
        <v>274</v>
      </c>
      <c r="K34" s="161"/>
      <c r="L34" s="161"/>
      <c r="M34" s="161"/>
      <c r="N34" s="161"/>
      <c r="O34" s="161"/>
      <c r="P34" s="161"/>
      <c r="Q34" s="161"/>
    </row>
    <row r="35" spans="1:17" s="328" customFormat="1">
      <c r="A35" s="340" t="s">
        <v>77</v>
      </c>
      <c r="B35" s="329">
        <v>159826</v>
      </c>
      <c r="C35" s="329">
        <v>4288</v>
      </c>
      <c r="D35" s="329">
        <v>6153</v>
      </c>
      <c r="E35" s="329">
        <v>1359</v>
      </c>
      <c r="F35" s="329">
        <v>12951</v>
      </c>
      <c r="G35" s="329">
        <v>9237</v>
      </c>
      <c r="H35" s="329">
        <v>63479</v>
      </c>
      <c r="I35" s="330" t="s">
        <v>252</v>
      </c>
      <c r="J35" s="59" t="s">
        <v>275</v>
      </c>
      <c r="K35" s="161"/>
      <c r="L35" s="161"/>
      <c r="M35" s="161"/>
      <c r="N35" s="161"/>
      <c r="O35" s="161"/>
      <c r="P35" s="161"/>
      <c r="Q35" s="161"/>
    </row>
    <row r="36" spans="1:17" s="328" customFormat="1">
      <c r="A36" s="340" t="s">
        <v>74</v>
      </c>
      <c r="B36" s="60">
        <v>252715</v>
      </c>
      <c r="C36" s="329">
        <v>381</v>
      </c>
      <c r="D36" s="330" t="s">
        <v>252</v>
      </c>
      <c r="E36" s="330" t="s">
        <v>252</v>
      </c>
      <c r="F36" s="329">
        <v>16877</v>
      </c>
      <c r="G36" s="330" t="s">
        <v>252</v>
      </c>
      <c r="H36" s="329">
        <v>866</v>
      </c>
      <c r="I36" s="330" t="s">
        <v>252</v>
      </c>
      <c r="J36" s="59" t="s">
        <v>276</v>
      </c>
      <c r="K36" s="161"/>
      <c r="L36" s="161"/>
      <c r="M36" s="161"/>
      <c r="N36" s="161"/>
      <c r="O36" s="161"/>
      <c r="P36" s="161"/>
      <c r="Q36" s="161"/>
    </row>
    <row r="37" spans="1:17" s="328" customFormat="1">
      <c r="A37" s="344" t="s">
        <v>80</v>
      </c>
      <c r="B37" s="60">
        <v>44266</v>
      </c>
      <c r="C37" s="330" t="s">
        <v>252</v>
      </c>
      <c r="D37" s="330" t="s">
        <v>252</v>
      </c>
      <c r="E37" s="329">
        <v>231</v>
      </c>
      <c r="F37" s="330" t="s">
        <v>252</v>
      </c>
      <c r="G37" s="330" t="s">
        <v>252</v>
      </c>
      <c r="H37" s="329">
        <v>2094</v>
      </c>
      <c r="I37" s="330" t="s">
        <v>252</v>
      </c>
      <c r="J37" s="71" t="s">
        <v>277</v>
      </c>
      <c r="K37" s="161"/>
      <c r="L37" s="161"/>
      <c r="M37" s="161"/>
      <c r="N37" s="161"/>
      <c r="O37" s="161"/>
      <c r="P37" s="161"/>
      <c r="Q37" s="161"/>
    </row>
    <row r="38" spans="1:17" s="328" customFormat="1">
      <c r="A38" s="340" t="s">
        <v>222</v>
      </c>
      <c r="B38" s="60">
        <v>3337</v>
      </c>
      <c r="C38" s="329">
        <v>218</v>
      </c>
      <c r="D38" s="330" t="s">
        <v>252</v>
      </c>
      <c r="E38" s="330" t="s">
        <v>252</v>
      </c>
      <c r="F38" s="330" t="s">
        <v>252</v>
      </c>
      <c r="G38" s="330" t="s">
        <v>252</v>
      </c>
      <c r="H38" s="330" t="s">
        <v>252</v>
      </c>
      <c r="I38" s="330" t="s">
        <v>252</v>
      </c>
      <c r="J38" s="59" t="s">
        <v>278</v>
      </c>
      <c r="K38" s="161"/>
      <c r="L38" s="161"/>
      <c r="M38" s="161"/>
      <c r="N38" s="161"/>
      <c r="O38" s="161"/>
      <c r="P38" s="161"/>
      <c r="Q38" s="161"/>
    </row>
    <row r="39" spans="1:17" s="328" customFormat="1">
      <c r="A39" s="340" t="s">
        <v>79</v>
      </c>
      <c r="B39" s="60">
        <v>15267</v>
      </c>
      <c r="C39" s="329">
        <v>8</v>
      </c>
      <c r="D39" s="329">
        <v>89</v>
      </c>
      <c r="E39" s="330" t="s">
        <v>252</v>
      </c>
      <c r="F39" s="330" t="s">
        <v>252</v>
      </c>
      <c r="G39" s="330" t="s">
        <v>252</v>
      </c>
      <c r="H39" s="330" t="s">
        <v>252</v>
      </c>
      <c r="I39" s="330" t="s">
        <v>252</v>
      </c>
      <c r="J39" s="59" t="s">
        <v>279</v>
      </c>
      <c r="K39" s="161"/>
      <c r="L39" s="161"/>
      <c r="M39" s="161"/>
      <c r="N39" s="161"/>
      <c r="O39" s="161"/>
      <c r="P39" s="161"/>
      <c r="Q39" s="161"/>
    </row>
    <row r="40" spans="1:17" s="328" customFormat="1">
      <c r="A40" s="340" t="s">
        <v>78</v>
      </c>
      <c r="B40" s="60">
        <v>1026</v>
      </c>
      <c r="C40" s="330" t="s">
        <v>252</v>
      </c>
      <c r="D40" s="330" t="s">
        <v>252</v>
      </c>
      <c r="E40" s="330" t="s">
        <v>252</v>
      </c>
      <c r="F40" s="330" t="s">
        <v>252</v>
      </c>
      <c r="G40" s="330" t="s">
        <v>252</v>
      </c>
      <c r="H40" s="330" t="s">
        <v>252</v>
      </c>
      <c r="I40" s="330" t="s">
        <v>252</v>
      </c>
      <c r="J40" s="59" t="s">
        <v>340</v>
      </c>
      <c r="K40" s="161"/>
      <c r="L40" s="161"/>
      <c r="M40" s="161"/>
      <c r="N40" s="161"/>
      <c r="O40" s="161"/>
      <c r="P40" s="161"/>
      <c r="Q40" s="161"/>
    </row>
    <row r="41" spans="1:17" s="328" customFormat="1">
      <c r="A41" s="339" t="s">
        <v>230</v>
      </c>
      <c r="B41" s="224">
        <v>980225</v>
      </c>
      <c r="C41" s="327" t="s">
        <v>252</v>
      </c>
      <c r="D41" s="327" t="s">
        <v>252</v>
      </c>
      <c r="E41" s="327" t="s">
        <v>252</v>
      </c>
      <c r="F41" s="224">
        <v>267</v>
      </c>
      <c r="G41" s="224">
        <v>5518</v>
      </c>
      <c r="H41" s="224">
        <v>22143</v>
      </c>
      <c r="I41" s="224">
        <v>14267</v>
      </c>
      <c r="J41" s="70" t="s">
        <v>280</v>
      </c>
      <c r="K41" s="318">
        <f>SUM(G41:J41)</f>
        <v>41928</v>
      </c>
      <c r="L41" s="318"/>
      <c r="M41" s="161"/>
      <c r="N41" s="161"/>
      <c r="O41" s="161"/>
      <c r="P41" s="161"/>
      <c r="Q41" s="161"/>
    </row>
    <row r="42" spans="1:17" s="328" customFormat="1">
      <c r="A42" s="342" t="s">
        <v>81</v>
      </c>
      <c r="B42" s="329">
        <v>109484</v>
      </c>
      <c r="C42" s="330" t="s">
        <v>252</v>
      </c>
      <c r="D42" s="330" t="s">
        <v>252</v>
      </c>
      <c r="E42" s="330" t="s">
        <v>252</v>
      </c>
      <c r="F42" s="330" t="s">
        <v>252</v>
      </c>
      <c r="G42" s="330" t="s">
        <v>252</v>
      </c>
      <c r="H42" s="329">
        <v>22143</v>
      </c>
      <c r="I42" s="330" t="s">
        <v>252</v>
      </c>
      <c r="J42" s="58" t="s">
        <v>281</v>
      </c>
      <c r="K42" s="161"/>
      <c r="L42" s="161"/>
      <c r="M42" s="161"/>
      <c r="N42" s="161"/>
      <c r="O42" s="161"/>
      <c r="P42" s="161"/>
      <c r="Q42" s="161"/>
    </row>
    <row r="43" spans="1:17" s="328" customFormat="1">
      <c r="A43" s="340" t="s">
        <v>82</v>
      </c>
      <c r="B43" s="60">
        <v>12498</v>
      </c>
      <c r="C43" s="330" t="s">
        <v>252</v>
      </c>
      <c r="D43" s="330" t="s">
        <v>252</v>
      </c>
      <c r="E43" s="330" t="s">
        <v>252</v>
      </c>
      <c r="F43" s="330" t="s">
        <v>252</v>
      </c>
      <c r="G43" s="330" t="s">
        <v>252</v>
      </c>
      <c r="H43" s="330" t="s">
        <v>252</v>
      </c>
      <c r="I43" s="329">
        <v>10986</v>
      </c>
      <c r="J43" s="59" t="s">
        <v>282</v>
      </c>
      <c r="K43" s="331"/>
      <c r="L43" s="331"/>
      <c r="M43" s="161"/>
      <c r="N43" s="161"/>
      <c r="O43" s="161"/>
      <c r="P43" s="161"/>
      <c r="Q43" s="161"/>
    </row>
    <row r="44" spans="1:17" s="328" customFormat="1">
      <c r="A44" s="340" t="s">
        <v>83</v>
      </c>
      <c r="B44" s="60">
        <v>785490</v>
      </c>
      <c r="C44" s="330" t="s">
        <v>252</v>
      </c>
      <c r="D44" s="330" t="s">
        <v>252</v>
      </c>
      <c r="E44" s="330" t="s">
        <v>252</v>
      </c>
      <c r="F44" s="330" t="s">
        <v>252</v>
      </c>
      <c r="G44" s="329">
        <v>5518</v>
      </c>
      <c r="H44" s="330" t="s">
        <v>252</v>
      </c>
      <c r="I44" s="330" t="s">
        <v>252</v>
      </c>
      <c r="J44" s="59" t="s">
        <v>283</v>
      </c>
      <c r="K44" s="161"/>
      <c r="L44" s="161"/>
      <c r="M44" s="161"/>
      <c r="N44" s="161"/>
      <c r="O44" s="161"/>
      <c r="P44" s="161"/>
      <c r="Q44" s="161"/>
    </row>
    <row r="45" spans="1:17" s="328" customFormat="1">
      <c r="A45" s="340" t="s">
        <v>84</v>
      </c>
      <c r="B45" s="60">
        <v>30290</v>
      </c>
      <c r="C45" s="330" t="s">
        <v>252</v>
      </c>
      <c r="D45" s="330" t="s">
        <v>252</v>
      </c>
      <c r="E45" s="330" t="s">
        <v>252</v>
      </c>
      <c r="F45" s="329">
        <v>223</v>
      </c>
      <c r="G45" s="330" t="s">
        <v>252</v>
      </c>
      <c r="H45" s="330" t="s">
        <v>252</v>
      </c>
      <c r="I45" s="330" t="s">
        <v>252</v>
      </c>
      <c r="J45" s="59" t="s">
        <v>284</v>
      </c>
      <c r="K45" s="331"/>
      <c r="L45" s="331"/>
      <c r="M45" s="161"/>
      <c r="N45" s="161"/>
      <c r="O45" s="161"/>
      <c r="P45" s="161"/>
      <c r="Q45" s="161"/>
    </row>
    <row r="46" spans="1:17" s="328" customFormat="1">
      <c r="A46" s="340" t="s">
        <v>85</v>
      </c>
      <c r="B46" s="330" t="s">
        <v>252</v>
      </c>
      <c r="C46" s="330" t="s">
        <v>252</v>
      </c>
      <c r="D46" s="330" t="s">
        <v>252</v>
      </c>
      <c r="E46" s="330" t="s">
        <v>252</v>
      </c>
      <c r="F46" s="330" t="s">
        <v>252</v>
      </c>
      <c r="G46" s="330" t="s">
        <v>252</v>
      </c>
      <c r="H46" s="330" t="s">
        <v>252</v>
      </c>
      <c r="I46" s="330" t="s">
        <v>252</v>
      </c>
      <c r="J46" s="59" t="s">
        <v>285</v>
      </c>
      <c r="K46" s="331"/>
      <c r="L46" s="331"/>
      <c r="M46" s="161"/>
      <c r="N46" s="161"/>
      <c r="O46" s="161"/>
      <c r="P46" s="161"/>
      <c r="Q46" s="161"/>
    </row>
    <row r="47" spans="1:17" s="328" customFormat="1">
      <c r="A47" s="340" t="s">
        <v>180</v>
      </c>
      <c r="B47" s="60">
        <v>2030</v>
      </c>
      <c r="C47" s="330" t="s">
        <v>252</v>
      </c>
      <c r="D47" s="330" t="s">
        <v>252</v>
      </c>
      <c r="E47" s="330" t="s">
        <v>252</v>
      </c>
      <c r="F47" s="330" t="s">
        <v>252</v>
      </c>
      <c r="G47" s="330" t="s">
        <v>252</v>
      </c>
      <c r="H47" s="330" t="s">
        <v>252</v>
      </c>
      <c r="I47" s="330" t="s">
        <v>252</v>
      </c>
      <c r="J47" s="59" t="s">
        <v>286</v>
      </c>
      <c r="K47" s="331"/>
      <c r="L47" s="331"/>
      <c r="M47" s="161"/>
      <c r="N47" s="161"/>
      <c r="O47" s="161"/>
      <c r="P47" s="161"/>
      <c r="Q47" s="161"/>
    </row>
    <row r="48" spans="1:17" s="328" customFormat="1">
      <c r="A48" s="340" t="s">
        <v>86</v>
      </c>
      <c r="B48" s="60">
        <v>40433</v>
      </c>
      <c r="C48" s="330" t="s">
        <v>252</v>
      </c>
      <c r="D48" s="330" t="s">
        <v>252</v>
      </c>
      <c r="E48" s="330" t="s">
        <v>252</v>
      </c>
      <c r="F48" s="329">
        <v>44</v>
      </c>
      <c r="G48" s="330" t="s">
        <v>252</v>
      </c>
      <c r="H48" s="330" t="s">
        <v>252</v>
      </c>
      <c r="I48" s="329">
        <v>3281</v>
      </c>
      <c r="J48" s="59" t="s">
        <v>287</v>
      </c>
      <c r="K48" s="331"/>
      <c r="L48" s="331"/>
      <c r="M48" s="161"/>
      <c r="N48" s="161"/>
      <c r="O48" s="161"/>
      <c r="P48" s="161"/>
      <c r="Q48" s="161"/>
    </row>
    <row r="49" spans="1:17" s="328" customFormat="1">
      <c r="A49" s="339" t="s">
        <v>214</v>
      </c>
      <c r="B49" s="224">
        <v>204695</v>
      </c>
      <c r="C49" s="224">
        <v>15199</v>
      </c>
      <c r="D49" s="224">
        <v>2970</v>
      </c>
      <c r="E49" s="327" t="s">
        <v>252</v>
      </c>
      <c r="F49" s="224">
        <v>31235</v>
      </c>
      <c r="G49" s="327" t="s">
        <v>252</v>
      </c>
      <c r="H49" s="224">
        <v>8103</v>
      </c>
      <c r="I49" s="327" t="s">
        <v>252</v>
      </c>
      <c r="J49" s="70" t="s">
        <v>288</v>
      </c>
      <c r="K49" s="318">
        <f>SUM(G49:J49)</f>
        <v>8103</v>
      </c>
      <c r="L49" s="318"/>
      <c r="M49" s="161"/>
      <c r="N49" s="161"/>
      <c r="O49" s="161"/>
      <c r="P49" s="161"/>
      <c r="Q49" s="161"/>
    </row>
    <row r="50" spans="1:17" s="328" customFormat="1">
      <c r="A50" s="340" t="s">
        <v>87</v>
      </c>
      <c r="B50" s="60">
        <v>86502</v>
      </c>
      <c r="C50" s="329">
        <v>12177</v>
      </c>
      <c r="D50" s="329">
        <v>2807</v>
      </c>
      <c r="E50" s="330" t="s">
        <v>252</v>
      </c>
      <c r="F50" s="329">
        <v>30362</v>
      </c>
      <c r="G50" s="330" t="s">
        <v>252</v>
      </c>
      <c r="H50" s="329">
        <v>7394</v>
      </c>
      <c r="I50" s="330" t="s">
        <v>252</v>
      </c>
      <c r="J50" s="59" t="s">
        <v>289</v>
      </c>
      <c r="K50" s="161"/>
      <c r="L50" s="161"/>
      <c r="M50" s="161"/>
      <c r="N50" s="161"/>
      <c r="O50" s="161"/>
      <c r="P50" s="161"/>
      <c r="Q50" s="161"/>
    </row>
    <row r="51" spans="1:17" s="328" customFormat="1">
      <c r="A51" s="340" t="s">
        <v>88</v>
      </c>
      <c r="B51" s="60">
        <v>85303</v>
      </c>
      <c r="C51" s="329">
        <v>1116</v>
      </c>
      <c r="D51" s="329">
        <v>163</v>
      </c>
      <c r="E51" s="330" t="s">
        <v>252</v>
      </c>
      <c r="F51" s="329">
        <v>873</v>
      </c>
      <c r="G51" s="330" t="s">
        <v>252</v>
      </c>
      <c r="H51" s="330" t="s">
        <v>252</v>
      </c>
      <c r="I51" s="330" t="s">
        <v>252</v>
      </c>
      <c r="J51" s="59" t="s">
        <v>290</v>
      </c>
      <c r="K51" s="161"/>
      <c r="L51" s="161"/>
      <c r="M51" s="161"/>
      <c r="N51" s="161"/>
      <c r="O51" s="161"/>
      <c r="P51" s="161"/>
      <c r="Q51" s="161"/>
    </row>
    <row r="52" spans="1:17" s="328" customFormat="1">
      <c r="A52" s="340" t="s">
        <v>215</v>
      </c>
      <c r="B52" s="60">
        <v>1430</v>
      </c>
      <c r="C52" s="330" t="s">
        <v>252</v>
      </c>
      <c r="D52" s="330" t="s">
        <v>252</v>
      </c>
      <c r="E52" s="330" t="s">
        <v>252</v>
      </c>
      <c r="F52" s="330" t="s">
        <v>252</v>
      </c>
      <c r="G52" s="330" t="s">
        <v>252</v>
      </c>
      <c r="H52" s="330" t="s">
        <v>252</v>
      </c>
      <c r="I52" s="330" t="s">
        <v>252</v>
      </c>
      <c r="J52" s="59" t="s">
        <v>291</v>
      </c>
      <c r="K52" s="161"/>
      <c r="L52" s="161"/>
      <c r="M52" s="161"/>
      <c r="N52" s="161"/>
      <c r="O52" s="161"/>
      <c r="P52" s="161"/>
      <c r="Q52" s="161"/>
    </row>
    <row r="53" spans="1:17" s="328" customFormat="1">
      <c r="A53" s="340" t="s">
        <v>89</v>
      </c>
      <c r="B53" s="60">
        <v>18098</v>
      </c>
      <c r="C53" s="329">
        <v>1906</v>
      </c>
      <c r="D53" s="330" t="s">
        <v>252</v>
      </c>
      <c r="E53" s="330" t="s">
        <v>252</v>
      </c>
      <c r="F53" s="330" t="s">
        <v>252</v>
      </c>
      <c r="G53" s="330" t="s">
        <v>252</v>
      </c>
      <c r="H53" s="330" t="s">
        <v>252</v>
      </c>
      <c r="I53" s="330" t="s">
        <v>252</v>
      </c>
      <c r="J53" s="59" t="s">
        <v>292</v>
      </c>
      <c r="K53" s="161"/>
      <c r="L53" s="161"/>
      <c r="M53" s="161"/>
      <c r="N53" s="161"/>
      <c r="O53" s="161"/>
      <c r="P53" s="161"/>
      <c r="Q53" s="161"/>
    </row>
    <row r="54" spans="1:17" s="328" customFormat="1">
      <c r="A54" s="342" t="s">
        <v>90</v>
      </c>
      <c r="B54" s="60">
        <v>13362</v>
      </c>
      <c r="C54" s="330" t="s">
        <v>252</v>
      </c>
      <c r="D54" s="330" t="s">
        <v>252</v>
      </c>
      <c r="E54" s="330" t="s">
        <v>252</v>
      </c>
      <c r="F54" s="330" t="s">
        <v>252</v>
      </c>
      <c r="G54" s="330" t="s">
        <v>252</v>
      </c>
      <c r="H54" s="329">
        <v>709</v>
      </c>
      <c r="I54" s="330" t="s">
        <v>252</v>
      </c>
      <c r="J54" s="58" t="s">
        <v>293</v>
      </c>
      <c r="K54" s="161"/>
      <c r="L54" s="161"/>
      <c r="M54" s="161"/>
      <c r="N54" s="161"/>
      <c r="O54" s="161"/>
      <c r="P54" s="161"/>
      <c r="Q54" s="161"/>
    </row>
    <row r="55" spans="1:17" s="328" customFormat="1">
      <c r="A55" s="345" t="s">
        <v>216</v>
      </c>
      <c r="B55" s="224">
        <v>2826686</v>
      </c>
      <c r="C55" s="327">
        <v>587</v>
      </c>
      <c r="D55" s="224">
        <v>1380</v>
      </c>
      <c r="E55" s="224">
        <v>2948</v>
      </c>
      <c r="F55" s="224">
        <v>15736</v>
      </c>
      <c r="G55" s="327" t="s">
        <v>252</v>
      </c>
      <c r="H55" s="224">
        <v>197763</v>
      </c>
      <c r="I55" s="327" t="s">
        <v>252</v>
      </c>
      <c r="J55" s="72" t="s">
        <v>294</v>
      </c>
      <c r="K55" s="318">
        <f>SUM(G55:J55)</f>
        <v>197763</v>
      </c>
      <c r="L55" s="318"/>
      <c r="M55" s="161"/>
      <c r="N55" s="161"/>
      <c r="O55" s="161"/>
      <c r="P55" s="161"/>
      <c r="Q55" s="161"/>
    </row>
    <row r="56" spans="1:17" s="328" customFormat="1">
      <c r="A56" s="342" t="s">
        <v>91</v>
      </c>
      <c r="B56" s="60">
        <v>17258</v>
      </c>
      <c r="C56" s="330" t="s">
        <v>252</v>
      </c>
      <c r="D56" s="330" t="s">
        <v>252</v>
      </c>
      <c r="E56" s="330" t="s">
        <v>252</v>
      </c>
      <c r="F56" s="329">
        <v>1649</v>
      </c>
      <c r="G56" s="330" t="s">
        <v>252</v>
      </c>
      <c r="H56" s="329">
        <v>3206</v>
      </c>
      <c r="I56" s="330" t="s">
        <v>252</v>
      </c>
      <c r="J56" s="58" t="s">
        <v>295</v>
      </c>
      <c r="K56" s="331"/>
      <c r="L56" s="331"/>
      <c r="M56" s="161"/>
      <c r="N56" s="161"/>
      <c r="O56" s="161"/>
      <c r="P56" s="161"/>
      <c r="Q56" s="161"/>
    </row>
    <row r="57" spans="1:17" s="328" customFormat="1">
      <c r="A57" s="342" t="s">
        <v>187</v>
      </c>
      <c r="B57" s="60">
        <v>370</v>
      </c>
      <c r="C57" s="330" t="s">
        <v>252</v>
      </c>
      <c r="D57" s="330" t="s">
        <v>252</v>
      </c>
      <c r="E57" s="330" t="s">
        <v>252</v>
      </c>
      <c r="F57" s="329">
        <v>370</v>
      </c>
      <c r="G57" s="330" t="s">
        <v>252</v>
      </c>
      <c r="H57" s="330" t="s">
        <v>252</v>
      </c>
      <c r="I57" s="330" t="s">
        <v>252</v>
      </c>
      <c r="J57" s="58" t="s">
        <v>296</v>
      </c>
      <c r="K57" s="331"/>
      <c r="L57" s="331"/>
      <c r="M57" s="161"/>
      <c r="N57" s="161"/>
      <c r="O57" s="161"/>
      <c r="P57" s="161"/>
      <c r="Q57" s="161"/>
    </row>
    <row r="58" spans="1:17" s="328" customFormat="1">
      <c r="A58" s="340" t="s">
        <v>92</v>
      </c>
      <c r="B58" s="60">
        <v>2155528</v>
      </c>
      <c r="C58" s="330" t="s">
        <v>252</v>
      </c>
      <c r="D58" s="330" t="s">
        <v>252</v>
      </c>
      <c r="E58" s="330" t="s">
        <v>252</v>
      </c>
      <c r="F58" s="329">
        <v>6431</v>
      </c>
      <c r="G58" s="330" t="s">
        <v>252</v>
      </c>
      <c r="H58" s="329">
        <v>194557</v>
      </c>
      <c r="I58" s="330" t="s">
        <v>252</v>
      </c>
      <c r="J58" s="59" t="s">
        <v>297</v>
      </c>
      <c r="K58" s="161"/>
      <c r="L58" s="161"/>
      <c r="M58" s="60"/>
      <c r="N58" s="161"/>
      <c r="O58" s="161"/>
      <c r="P58" s="161"/>
      <c r="Q58" s="161"/>
    </row>
    <row r="59" spans="1:17" s="328" customFormat="1">
      <c r="A59" s="340" t="s">
        <v>244</v>
      </c>
      <c r="B59" s="60">
        <v>350994</v>
      </c>
      <c r="C59" s="330">
        <v>587</v>
      </c>
      <c r="D59" s="329">
        <v>867</v>
      </c>
      <c r="E59" s="330" t="s">
        <v>252</v>
      </c>
      <c r="F59" s="329">
        <v>3752</v>
      </c>
      <c r="G59" s="330" t="s">
        <v>252</v>
      </c>
      <c r="H59" s="330" t="s">
        <v>252</v>
      </c>
      <c r="I59" s="330" t="s">
        <v>252</v>
      </c>
      <c r="J59" s="59" t="s">
        <v>298</v>
      </c>
      <c r="K59" s="161"/>
      <c r="L59" s="161"/>
      <c r="M59" s="60"/>
      <c r="N59" s="161"/>
      <c r="O59" s="161"/>
      <c r="P59" s="161"/>
      <c r="Q59" s="161"/>
    </row>
    <row r="60" spans="1:17" s="328" customFormat="1">
      <c r="A60" s="340" t="s">
        <v>217</v>
      </c>
      <c r="B60" s="330" t="s">
        <v>252</v>
      </c>
      <c r="C60" s="330" t="s">
        <v>252</v>
      </c>
      <c r="D60" s="330" t="s">
        <v>252</v>
      </c>
      <c r="E60" s="330" t="s">
        <v>252</v>
      </c>
      <c r="F60" s="330" t="s">
        <v>252</v>
      </c>
      <c r="G60" s="330" t="s">
        <v>252</v>
      </c>
      <c r="H60" s="330" t="s">
        <v>252</v>
      </c>
      <c r="I60" s="330" t="s">
        <v>252</v>
      </c>
      <c r="J60" s="59" t="s">
        <v>299</v>
      </c>
      <c r="K60" s="331"/>
      <c r="L60" s="331"/>
      <c r="M60" s="161"/>
      <c r="N60" s="161"/>
      <c r="O60" s="161"/>
      <c r="P60" s="161"/>
      <c r="Q60" s="161"/>
    </row>
    <row r="61" spans="1:17" s="328" customFormat="1">
      <c r="A61" s="340" t="s">
        <v>93</v>
      </c>
      <c r="B61" s="60">
        <v>95504</v>
      </c>
      <c r="C61" s="330" t="s">
        <v>252</v>
      </c>
      <c r="D61" s="330" t="s">
        <v>252</v>
      </c>
      <c r="E61" s="330" t="s">
        <v>252</v>
      </c>
      <c r="F61" s="329">
        <v>2842</v>
      </c>
      <c r="G61" s="330" t="s">
        <v>252</v>
      </c>
      <c r="H61" s="330" t="s">
        <v>252</v>
      </c>
      <c r="I61" s="330" t="s">
        <v>252</v>
      </c>
      <c r="J61" s="59" t="s">
        <v>300</v>
      </c>
      <c r="K61" s="161"/>
      <c r="L61" s="161"/>
      <c r="M61" s="161"/>
      <c r="N61" s="161"/>
      <c r="O61" s="161"/>
      <c r="P61" s="161"/>
      <c r="Q61" s="161"/>
    </row>
    <row r="62" spans="1:17" s="328" customFormat="1">
      <c r="A62" s="340" t="s">
        <v>188</v>
      </c>
      <c r="B62" s="60">
        <v>165034</v>
      </c>
      <c r="C62" s="330" t="s">
        <v>252</v>
      </c>
      <c r="D62" s="330" t="s">
        <v>252</v>
      </c>
      <c r="E62" s="330" t="s">
        <v>252</v>
      </c>
      <c r="F62" s="330" t="s">
        <v>252</v>
      </c>
      <c r="G62" s="330" t="s">
        <v>252</v>
      </c>
      <c r="H62" s="330" t="s">
        <v>252</v>
      </c>
      <c r="I62" s="330" t="s">
        <v>252</v>
      </c>
      <c r="J62" s="59" t="s">
        <v>301</v>
      </c>
      <c r="K62" s="331"/>
      <c r="L62" s="331"/>
      <c r="M62" s="161"/>
      <c r="N62" s="161"/>
      <c r="O62" s="161"/>
      <c r="P62" s="161"/>
      <c r="Q62" s="161"/>
    </row>
    <row r="63" spans="1:17" s="328" customFormat="1">
      <c r="A63" s="340" t="s">
        <v>189</v>
      </c>
      <c r="B63" s="60">
        <v>22121</v>
      </c>
      <c r="C63" s="330" t="s">
        <v>252</v>
      </c>
      <c r="D63" s="329">
        <v>513</v>
      </c>
      <c r="E63" s="329">
        <v>2948</v>
      </c>
      <c r="F63" s="329">
        <v>692</v>
      </c>
      <c r="G63" s="330" t="s">
        <v>252</v>
      </c>
      <c r="H63" s="330" t="s">
        <v>252</v>
      </c>
      <c r="I63" s="330" t="s">
        <v>252</v>
      </c>
      <c r="J63" s="59" t="s">
        <v>302</v>
      </c>
      <c r="K63" s="161"/>
      <c r="L63" s="161"/>
      <c r="M63" s="161"/>
      <c r="N63" s="161"/>
      <c r="O63" s="161"/>
      <c r="P63" s="161"/>
      <c r="Q63" s="161"/>
    </row>
    <row r="64" spans="1:17" s="328" customFormat="1">
      <c r="A64" s="342" t="s">
        <v>94</v>
      </c>
      <c r="B64" s="60">
        <v>19877</v>
      </c>
      <c r="C64" s="330" t="s">
        <v>252</v>
      </c>
      <c r="D64" s="330" t="s">
        <v>252</v>
      </c>
      <c r="E64" s="330" t="s">
        <v>252</v>
      </c>
      <c r="F64" s="330" t="s">
        <v>252</v>
      </c>
      <c r="G64" s="330" t="s">
        <v>252</v>
      </c>
      <c r="H64" s="330" t="s">
        <v>252</v>
      </c>
      <c r="I64" s="330" t="s">
        <v>252</v>
      </c>
      <c r="J64" s="58" t="s">
        <v>303</v>
      </c>
      <c r="K64" s="161"/>
      <c r="L64" s="161"/>
      <c r="M64" s="161"/>
      <c r="N64" s="161"/>
      <c r="O64" s="161"/>
      <c r="P64" s="161"/>
      <c r="Q64" s="161"/>
    </row>
    <row r="65" spans="1:17" s="328" customFormat="1">
      <c r="A65" s="345" t="s">
        <v>227</v>
      </c>
      <c r="B65" s="224">
        <v>9651060</v>
      </c>
      <c r="C65" s="224">
        <v>798</v>
      </c>
      <c r="D65" s="224">
        <v>1333</v>
      </c>
      <c r="E65" s="224">
        <v>6027</v>
      </c>
      <c r="F65" s="224">
        <v>393991</v>
      </c>
      <c r="G65" s="224">
        <v>61631</v>
      </c>
      <c r="H65" s="224">
        <v>494581</v>
      </c>
      <c r="I65" s="224">
        <v>1492848</v>
      </c>
      <c r="J65" s="72" t="s">
        <v>304</v>
      </c>
      <c r="K65" s="318">
        <f>SUM(G65:J65)</f>
        <v>2049060</v>
      </c>
      <c r="L65" s="318"/>
      <c r="M65" s="161"/>
      <c r="N65" s="161"/>
      <c r="O65" s="161"/>
      <c r="P65" s="161"/>
      <c r="Q65" s="161"/>
    </row>
    <row r="66" spans="1:17" s="328" customFormat="1">
      <c r="A66" s="340" t="s">
        <v>190</v>
      </c>
      <c r="B66" s="60">
        <v>702204</v>
      </c>
      <c r="C66" s="330" t="s">
        <v>252</v>
      </c>
      <c r="D66" s="330" t="s">
        <v>252</v>
      </c>
      <c r="E66" s="330" t="s">
        <v>252</v>
      </c>
      <c r="F66" s="329">
        <v>158</v>
      </c>
      <c r="G66" s="330" t="s">
        <v>252</v>
      </c>
      <c r="H66" s="330" t="s">
        <v>252</v>
      </c>
      <c r="I66" s="329">
        <v>192663</v>
      </c>
      <c r="J66" s="59" t="s">
        <v>305</v>
      </c>
      <c r="K66" s="331"/>
      <c r="L66" s="331"/>
      <c r="M66" s="161"/>
      <c r="N66" s="161"/>
      <c r="O66" s="161"/>
      <c r="P66" s="161"/>
      <c r="Q66" s="161"/>
    </row>
    <row r="67" spans="1:17" s="328" customFormat="1">
      <c r="A67" s="340" t="s">
        <v>191</v>
      </c>
      <c r="B67" s="330" t="s">
        <v>252</v>
      </c>
      <c r="C67" s="330" t="s">
        <v>252</v>
      </c>
      <c r="D67" s="330" t="s">
        <v>252</v>
      </c>
      <c r="E67" s="330" t="s">
        <v>252</v>
      </c>
      <c r="F67" s="330" t="s">
        <v>252</v>
      </c>
      <c r="G67" s="330" t="s">
        <v>252</v>
      </c>
      <c r="H67" s="330" t="s">
        <v>252</v>
      </c>
      <c r="I67" s="330" t="s">
        <v>252</v>
      </c>
      <c r="J67" s="59" t="s">
        <v>306</v>
      </c>
      <c r="K67" s="331"/>
      <c r="L67" s="331"/>
      <c r="M67" s="161"/>
      <c r="N67" s="161"/>
      <c r="O67" s="161"/>
      <c r="P67" s="161"/>
      <c r="Q67" s="161"/>
    </row>
    <row r="68" spans="1:17" s="328" customFormat="1">
      <c r="A68" s="342" t="s">
        <v>95</v>
      </c>
      <c r="B68" s="60">
        <v>556904</v>
      </c>
      <c r="C68" s="329">
        <v>798</v>
      </c>
      <c r="D68" s="329">
        <v>1333</v>
      </c>
      <c r="E68" s="329">
        <v>6027</v>
      </c>
      <c r="F68" s="329">
        <v>153231</v>
      </c>
      <c r="G68" s="329">
        <v>13438</v>
      </c>
      <c r="H68" s="329">
        <v>25269</v>
      </c>
      <c r="I68" s="330" t="s">
        <v>252</v>
      </c>
      <c r="J68" s="58" t="s">
        <v>307</v>
      </c>
      <c r="K68" s="161"/>
      <c r="L68" s="161"/>
      <c r="M68" s="161"/>
      <c r="N68" s="161"/>
      <c r="O68" s="161"/>
      <c r="P68" s="161"/>
      <c r="Q68" s="161"/>
    </row>
    <row r="69" spans="1:17" s="328" customFormat="1">
      <c r="A69" s="342" t="s">
        <v>228</v>
      </c>
      <c r="B69" s="330" t="s">
        <v>252</v>
      </c>
      <c r="C69" s="330" t="s">
        <v>252</v>
      </c>
      <c r="D69" s="330" t="s">
        <v>252</v>
      </c>
      <c r="E69" s="330" t="s">
        <v>252</v>
      </c>
      <c r="F69" s="330" t="s">
        <v>252</v>
      </c>
      <c r="G69" s="330" t="s">
        <v>252</v>
      </c>
      <c r="H69" s="330" t="s">
        <v>252</v>
      </c>
      <c r="I69" s="330" t="s">
        <v>252</v>
      </c>
      <c r="J69" s="58" t="s">
        <v>308</v>
      </c>
      <c r="K69" s="331"/>
      <c r="L69" s="331"/>
      <c r="M69" s="161"/>
      <c r="N69" s="161"/>
      <c r="O69" s="161"/>
      <c r="P69" s="161"/>
      <c r="Q69" s="161"/>
    </row>
    <row r="70" spans="1:17" s="328" customFormat="1">
      <c r="A70" s="342" t="s">
        <v>96</v>
      </c>
      <c r="B70" s="60">
        <v>8342980</v>
      </c>
      <c r="C70" s="330" t="s">
        <v>252</v>
      </c>
      <c r="D70" s="330" t="s">
        <v>252</v>
      </c>
      <c r="E70" s="330" t="s">
        <v>252</v>
      </c>
      <c r="F70" s="329">
        <v>236782</v>
      </c>
      <c r="G70" s="329">
        <v>48193</v>
      </c>
      <c r="H70" s="329">
        <v>469312</v>
      </c>
      <c r="I70" s="329">
        <v>1300185</v>
      </c>
      <c r="J70" s="58" t="s">
        <v>309</v>
      </c>
      <c r="K70" s="161"/>
      <c r="L70" s="161"/>
      <c r="M70" s="161"/>
      <c r="N70" s="161"/>
      <c r="O70" s="161"/>
      <c r="P70" s="161"/>
      <c r="Q70" s="161"/>
    </row>
    <row r="71" spans="1:17" s="328" customFormat="1">
      <c r="A71" s="342" t="s">
        <v>192</v>
      </c>
      <c r="B71" s="60">
        <v>726</v>
      </c>
      <c r="C71" s="330" t="s">
        <v>252</v>
      </c>
      <c r="D71" s="330" t="s">
        <v>252</v>
      </c>
      <c r="E71" s="330" t="s">
        <v>252</v>
      </c>
      <c r="F71" s="330" t="s">
        <v>252</v>
      </c>
      <c r="G71" s="330" t="s">
        <v>252</v>
      </c>
      <c r="H71" s="330" t="s">
        <v>252</v>
      </c>
      <c r="I71" s="330" t="s">
        <v>252</v>
      </c>
      <c r="J71" s="58" t="s">
        <v>310</v>
      </c>
      <c r="K71" s="331"/>
      <c r="L71" s="331"/>
      <c r="M71" s="161"/>
      <c r="N71" s="161"/>
      <c r="O71" s="161"/>
      <c r="P71" s="161"/>
      <c r="Q71" s="161"/>
    </row>
    <row r="72" spans="1:17" s="328" customFormat="1">
      <c r="A72" s="340" t="s">
        <v>97</v>
      </c>
      <c r="B72" s="60">
        <v>48246</v>
      </c>
      <c r="C72" s="330" t="s">
        <v>252</v>
      </c>
      <c r="D72" s="330" t="s">
        <v>252</v>
      </c>
      <c r="E72" s="330" t="s">
        <v>252</v>
      </c>
      <c r="F72" s="329">
        <v>3820</v>
      </c>
      <c r="G72" s="330" t="s">
        <v>252</v>
      </c>
      <c r="H72" s="330" t="s">
        <v>252</v>
      </c>
      <c r="I72" s="330" t="s">
        <v>252</v>
      </c>
      <c r="J72" s="59" t="s">
        <v>311</v>
      </c>
      <c r="K72" s="331"/>
      <c r="L72" s="331"/>
      <c r="M72" s="161"/>
      <c r="N72" s="161"/>
      <c r="O72" s="161"/>
      <c r="P72" s="161"/>
      <c r="Q72" s="161"/>
    </row>
    <row r="73" spans="1:17" s="328" customFormat="1">
      <c r="A73" s="340" t="s">
        <v>229</v>
      </c>
      <c r="B73" s="330" t="s">
        <v>252</v>
      </c>
      <c r="C73" s="330" t="s">
        <v>252</v>
      </c>
      <c r="D73" s="330" t="s">
        <v>252</v>
      </c>
      <c r="E73" s="330" t="s">
        <v>252</v>
      </c>
      <c r="F73" s="330" t="s">
        <v>252</v>
      </c>
      <c r="G73" s="330" t="s">
        <v>252</v>
      </c>
      <c r="H73" s="330" t="s">
        <v>252</v>
      </c>
      <c r="I73" s="330" t="s">
        <v>252</v>
      </c>
      <c r="J73" s="59" t="s">
        <v>312</v>
      </c>
      <c r="K73" s="331"/>
      <c r="L73" s="331"/>
      <c r="M73" s="161"/>
      <c r="N73" s="161"/>
      <c r="O73" s="161"/>
      <c r="P73" s="161"/>
      <c r="Q73" s="161"/>
    </row>
    <row r="74" spans="1:17" s="328" customFormat="1">
      <c r="A74" s="345" t="s">
        <v>219</v>
      </c>
      <c r="B74" s="224">
        <v>575876</v>
      </c>
      <c r="C74" s="224">
        <v>1129</v>
      </c>
      <c r="D74" s="224">
        <v>51767</v>
      </c>
      <c r="E74" s="327" t="s">
        <v>252</v>
      </c>
      <c r="F74" s="224">
        <v>47209</v>
      </c>
      <c r="G74" s="327" t="s">
        <v>252</v>
      </c>
      <c r="H74" s="224">
        <v>7890</v>
      </c>
      <c r="I74" s="327" t="s">
        <v>252</v>
      </c>
      <c r="J74" s="72" t="s">
        <v>313</v>
      </c>
      <c r="K74" s="318">
        <f>SUM(G74:J74)</f>
        <v>7890</v>
      </c>
      <c r="L74" s="318"/>
      <c r="M74" s="161"/>
      <c r="N74" s="161"/>
      <c r="O74" s="161"/>
      <c r="P74" s="161"/>
      <c r="Q74" s="161"/>
    </row>
    <row r="75" spans="1:17" s="328" customFormat="1">
      <c r="A75" s="340" t="s">
        <v>98</v>
      </c>
      <c r="B75" s="60">
        <v>155607</v>
      </c>
      <c r="C75" s="329">
        <v>1046</v>
      </c>
      <c r="D75" s="329">
        <v>46729</v>
      </c>
      <c r="E75" s="330" t="s">
        <v>252</v>
      </c>
      <c r="F75" s="329">
        <v>277</v>
      </c>
      <c r="G75" s="330" t="s">
        <v>252</v>
      </c>
      <c r="H75" s="329">
        <v>1792</v>
      </c>
      <c r="I75" s="330" t="s">
        <v>252</v>
      </c>
      <c r="J75" s="59" t="s">
        <v>314</v>
      </c>
      <c r="K75" s="161"/>
      <c r="L75" s="161"/>
      <c r="M75" s="161"/>
      <c r="N75" s="161"/>
      <c r="O75" s="161"/>
      <c r="P75" s="161"/>
      <c r="Q75" s="161"/>
    </row>
    <row r="76" spans="1:17" s="328" customFormat="1">
      <c r="A76" s="340" t="s">
        <v>99</v>
      </c>
      <c r="B76" s="60">
        <v>5105</v>
      </c>
      <c r="C76" s="329">
        <v>83</v>
      </c>
      <c r="D76" s="329">
        <v>1904</v>
      </c>
      <c r="E76" s="330" t="s">
        <v>252</v>
      </c>
      <c r="F76" s="330" t="s">
        <v>252</v>
      </c>
      <c r="G76" s="330" t="s">
        <v>252</v>
      </c>
      <c r="H76" s="330" t="s">
        <v>252</v>
      </c>
      <c r="I76" s="330" t="s">
        <v>252</v>
      </c>
      <c r="J76" s="59" t="s">
        <v>315</v>
      </c>
      <c r="K76" s="331"/>
      <c r="L76" s="331"/>
      <c r="M76" s="161"/>
      <c r="N76" s="161"/>
      <c r="O76" s="161"/>
      <c r="P76" s="161"/>
      <c r="Q76" s="161"/>
    </row>
    <row r="77" spans="1:17" s="328" customFormat="1">
      <c r="A77" s="342" t="s">
        <v>100</v>
      </c>
      <c r="B77" s="60">
        <v>380000</v>
      </c>
      <c r="C77" s="330" t="s">
        <v>252</v>
      </c>
      <c r="D77" s="329">
        <v>1943</v>
      </c>
      <c r="E77" s="330" t="s">
        <v>252</v>
      </c>
      <c r="F77" s="329">
        <v>44940</v>
      </c>
      <c r="G77" s="330" t="s">
        <v>252</v>
      </c>
      <c r="H77" s="329">
        <v>6098</v>
      </c>
      <c r="I77" s="330" t="s">
        <v>252</v>
      </c>
      <c r="J77" s="58" t="s">
        <v>316</v>
      </c>
      <c r="K77" s="161"/>
      <c r="L77" s="161"/>
      <c r="M77" s="161"/>
      <c r="N77" s="161"/>
      <c r="O77" s="161"/>
      <c r="P77" s="161"/>
      <c r="Q77" s="161"/>
    </row>
    <row r="78" spans="1:17" s="328" customFormat="1">
      <c r="A78" s="342" t="s">
        <v>195</v>
      </c>
      <c r="B78" s="60">
        <v>24736</v>
      </c>
      <c r="C78" s="330" t="s">
        <v>252</v>
      </c>
      <c r="D78" s="329">
        <v>866</v>
      </c>
      <c r="E78" s="330" t="s">
        <v>252</v>
      </c>
      <c r="F78" s="329">
        <v>311</v>
      </c>
      <c r="G78" s="330" t="s">
        <v>252</v>
      </c>
      <c r="H78" s="330" t="s">
        <v>252</v>
      </c>
      <c r="I78" s="330" t="s">
        <v>252</v>
      </c>
      <c r="J78" s="58" t="s">
        <v>317</v>
      </c>
      <c r="K78" s="161"/>
      <c r="L78" s="161"/>
      <c r="M78" s="161"/>
      <c r="N78" s="161"/>
      <c r="O78" s="161"/>
      <c r="P78" s="161"/>
      <c r="Q78" s="161"/>
    </row>
    <row r="79" spans="1:17" s="328" customFormat="1">
      <c r="A79" s="342" t="s">
        <v>101</v>
      </c>
      <c r="B79" s="60">
        <v>10428</v>
      </c>
      <c r="C79" s="330" t="s">
        <v>252</v>
      </c>
      <c r="D79" s="329">
        <v>325</v>
      </c>
      <c r="E79" s="330" t="s">
        <v>252</v>
      </c>
      <c r="F79" s="329">
        <v>1681</v>
      </c>
      <c r="G79" s="330" t="s">
        <v>252</v>
      </c>
      <c r="H79" s="330" t="s">
        <v>252</v>
      </c>
      <c r="I79" s="330" t="s">
        <v>252</v>
      </c>
      <c r="J79" s="58" t="s">
        <v>318</v>
      </c>
      <c r="K79" s="331"/>
      <c r="L79" s="331"/>
      <c r="M79" s="161"/>
      <c r="N79" s="161"/>
      <c r="O79" s="161"/>
      <c r="P79" s="161"/>
      <c r="Q79" s="161"/>
    </row>
    <row r="80" spans="1:17" s="328" customFormat="1">
      <c r="A80" s="345" t="s">
        <v>231</v>
      </c>
      <c r="B80" s="224">
        <v>6126663</v>
      </c>
      <c r="C80" s="327">
        <v>6036</v>
      </c>
      <c r="D80" s="224">
        <v>3263</v>
      </c>
      <c r="E80" s="224">
        <v>159304</v>
      </c>
      <c r="F80" s="224">
        <v>17288</v>
      </c>
      <c r="G80" s="327" t="s">
        <v>252</v>
      </c>
      <c r="H80" s="224">
        <v>651160</v>
      </c>
      <c r="I80" s="224">
        <v>1704909</v>
      </c>
      <c r="J80" s="72" t="s">
        <v>319</v>
      </c>
      <c r="K80" s="318">
        <f>SUM(G80:J80)</f>
        <v>2356069</v>
      </c>
      <c r="L80" s="318"/>
      <c r="M80" s="161"/>
      <c r="N80" s="161"/>
      <c r="O80" s="161"/>
      <c r="P80" s="161"/>
      <c r="Q80" s="161"/>
    </row>
    <row r="81" spans="1:17" s="328" customFormat="1">
      <c r="A81" s="342" t="s">
        <v>245</v>
      </c>
      <c r="B81" s="329">
        <v>6048411</v>
      </c>
      <c r="C81" s="330" t="s">
        <v>252</v>
      </c>
      <c r="D81" s="330" t="s">
        <v>252</v>
      </c>
      <c r="E81" s="329">
        <v>159304</v>
      </c>
      <c r="F81" s="329">
        <v>9681</v>
      </c>
      <c r="G81" s="330" t="s">
        <v>252</v>
      </c>
      <c r="H81" s="329">
        <v>651160</v>
      </c>
      <c r="I81" s="329">
        <v>1704909</v>
      </c>
      <c r="J81" s="58" t="s">
        <v>320</v>
      </c>
      <c r="K81" s="161"/>
      <c r="L81" s="161"/>
      <c r="M81" s="161"/>
      <c r="N81" s="161"/>
      <c r="O81" s="161"/>
      <c r="P81" s="161"/>
      <c r="Q81" s="161"/>
    </row>
    <row r="82" spans="1:17" s="328" customFormat="1">
      <c r="A82" s="342" t="s">
        <v>232</v>
      </c>
      <c r="B82" s="60">
        <v>1262</v>
      </c>
      <c r="C82" s="330" t="s">
        <v>252</v>
      </c>
      <c r="D82" s="330" t="s">
        <v>252</v>
      </c>
      <c r="E82" s="330" t="s">
        <v>252</v>
      </c>
      <c r="F82" s="330" t="s">
        <v>252</v>
      </c>
      <c r="G82" s="330" t="s">
        <v>252</v>
      </c>
      <c r="H82" s="330" t="s">
        <v>252</v>
      </c>
      <c r="I82" s="330" t="s">
        <v>252</v>
      </c>
      <c r="J82" s="58" t="s">
        <v>321</v>
      </c>
      <c r="K82" s="331"/>
      <c r="L82" s="331"/>
      <c r="M82" s="161"/>
      <c r="N82" s="161"/>
      <c r="O82" s="161"/>
      <c r="P82" s="161"/>
      <c r="Q82" s="161"/>
    </row>
    <row r="83" spans="1:17" s="328" customFormat="1">
      <c r="A83" s="342" t="s">
        <v>233</v>
      </c>
      <c r="B83" s="60">
        <v>44380</v>
      </c>
      <c r="C83" s="329">
        <v>4238</v>
      </c>
      <c r="D83" s="330" t="s">
        <v>252</v>
      </c>
      <c r="E83" s="330" t="s">
        <v>252</v>
      </c>
      <c r="F83" s="329">
        <v>2824</v>
      </c>
      <c r="G83" s="330" t="s">
        <v>252</v>
      </c>
      <c r="H83" s="330" t="s">
        <v>252</v>
      </c>
      <c r="I83" s="330" t="s">
        <v>252</v>
      </c>
      <c r="J83" s="58" t="s">
        <v>322</v>
      </c>
      <c r="K83" s="161"/>
      <c r="L83" s="161"/>
      <c r="M83" s="161"/>
      <c r="N83" s="161"/>
      <c r="O83" s="161"/>
      <c r="P83" s="161"/>
      <c r="Q83" s="161"/>
    </row>
    <row r="84" spans="1:17" s="328" customFormat="1">
      <c r="A84" s="342" t="s">
        <v>234</v>
      </c>
      <c r="B84" s="60">
        <v>666</v>
      </c>
      <c r="C84" s="330" t="s">
        <v>252</v>
      </c>
      <c r="D84" s="330" t="s">
        <v>252</v>
      </c>
      <c r="E84" s="330" t="s">
        <v>252</v>
      </c>
      <c r="F84" s="329">
        <v>666</v>
      </c>
      <c r="G84" s="330" t="s">
        <v>252</v>
      </c>
      <c r="H84" s="330" t="s">
        <v>252</v>
      </c>
      <c r="I84" s="330" t="s">
        <v>252</v>
      </c>
      <c r="J84" s="58" t="s">
        <v>323</v>
      </c>
      <c r="K84" s="331"/>
      <c r="L84" s="331"/>
      <c r="M84" s="161"/>
      <c r="N84" s="161"/>
      <c r="O84" s="161"/>
      <c r="P84" s="161"/>
      <c r="Q84" s="161"/>
    </row>
    <row r="85" spans="1:17" s="328" customFormat="1">
      <c r="A85" s="342" t="s">
        <v>102</v>
      </c>
      <c r="B85" s="60">
        <v>19101</v>
      </c>
      <c r="C85" s="329">
        <v>1798</v>
      </c>
      <c r="D85" s="329">
        <v>3263</v>
      </c>
      <c r="E85" s="330" t="s">
        <v>252</v>
      </c>
      <c r="F85" s="329">
        <v>4117</v>
      </c>
      <c r="G85" s="330" t="s">
        <v>252</v>
      </c>
      <c r="H85" s="330" t="s">
        <v>252</v>
      </c>
      <c r="I85" s="330" t="s">
        <v>252</v>
      </c>
      <c r="J85" s="58" t="s">
        <v>324</v>
      </c>
      <c r="K85" s="161"/>
      <c r="L85" s="161"/>
      <c r="M85" s="161"/>
      <c r="N85" s="161"/>
      <c r="O85" s="161"/>
      <c r="P85" s="161"/>
      <c r="Q85" s="161"/>
    </row>
    <row r="86" spans="1:17" s="328" customFormat="1">
      <c r="A86" s="342" t="s">
        <v>103</v>
      </c>
      <c r="B86" s="60">
        <v>12843</v>
      </c>
      <c r="C86" s="330" t="s">
        <v>252</v>
      </c>
      <c r="D86" s="330" t="s">
        <v>252</v>
      </c>
      <c r="E86" s="330" t="s">
        <v>252</v>
      </c>
      <c r="F86" s="330" t="s">
        <v>252</v>
      </c>
      <c r="G86" s="330" t="s">
        <v>252</v>
      </c>
      <c r="H86" s="330" t="s">
        <v>252</v>
      </c>
      <c r="I86" s="330" t="s">
        <v>252</v>
      </c>
      <c r="J86" s="58" t="s">
        <v>325</v>
      </c>
      <c r="K86" s="161"/>
      <c r="L86" s="161"/>
      <c r="M86" s="161"/>
      <c r="N86" s="161"/>
      <c r="O86" s="161"/>
      <c r="P86" s="161"/>
      <c r="Q86" s="161"/>
    </row>
    <row r="87" spans="1:17" s="328" customFormat="1">
      <c r="A87" s="345" t="s">
        <v>223</v>
      </c>
      <c r="B87" s="224">
        <v>66430</v>
      </c>
      <c r="C87" s="224">
        <v>76</v>
      </c>
      <c r="D87" s="327" t="s">
        <v>252</v>
      </c>
      <c r="E87" s="327" t="s">
        <v>252</v>
      </c>
      <c r="F87" s="224">
        <v>714</v>
      </c>
      <c r="G87" s="327" t="s">
        <v>252</v>
      </c>
      <c r="H87" s="224">
        <v>3295</v>
      </c>
      <c r="I87" s="224">
        <v>3423</v>
      </c>
      <c r="J87" s="72" t="s">
        <v>326</v>
      </c>
      <c r="K87" s="318">
        <f>SUM(H87:J87)</f>
        <v>6718</v>
      </c>
      <c r="L87" s="318"/>
      <c r="M87" s="161"/>
      <c r="N87" s="161"/>
      <c r="O87" s="161"/>
      <c r="P87" s="161"/>
      <c r="Q87" s="161"/>
    </row>
    <row r="88" spans="1:17" s="328" customFormat="1">
      <c r="A88" s="342" t="s">
        <v>104</v>
      </c>
      <c r="B88" s="60">
        <v>1435</v>
      </c>
      <c r="C88" s="330" t="s">
        <v>252</v>
      </c>
      <c r="D88" s="330" t="s">
        <v>252</v>
      </c>
      <c r="E88" s="330" t="s">
        <v>252</v>
      </c>
      <c r="F88" s="330" t="s">
        <v>252</v>
      </c>
      <c r="G88" s="330" t="s">
        <v>252</v>
      </c>
      <c r="H88" s="330" t="s">
        <v>252</v>
      </c>
      <c r="I88" s="330" t="s">
        <v>252</v>
      </c>
      <c r="J88" s="58" t="s">
        <v>327</v>
      </c>
      <c r="K88" s="331"/>
      <c r="L88" s="331"/>
      <c r="M88" s="161"/>
      <c r="N88" s="161"/>
      <c r="O88" s="161"/>
      <c r="P88" s="161"/>
      <c r="Q88" s="161"/>
    </row>
    <row r="89" spans="1:17" s="328" customFormat="1">
      <c r="A89" s="342" t="s">
        <v>105</v>
      </c>
      <c r="B89" s="60">
        <v>43644</v>
      </c>
      <c r="C89" s="329">
        <v>76</v>
      </c>
      <c r="D89" s="330" t="s">
        <v>252</v>
      </c>
      <c r="E89" s="330" t="s">
        <v>252</v>
      </c>
      <c r="F89" s="329">
        <v>714</v>
      </c>
      <c r="G89" s="330" t="s">
        <v>252</v>
      </c>
      <c r="H89" s="329">
        <v>3053</v>
      </c>
      <c r="I89" s="329">
        <v>3423</v>
      </c>
      <c r="J89" s="58" t="s">
        <v>328</v>
      </c>
      <c r="K89" s="161"/>
      <c r="L89" s="161"/>
      <c r="M89" s="161"/>
      <c r="N89" s="161"/>
      <c r="O89" s="161"/>
      <c r="P89" s="161"/>
      <c r="Q89" s="161"/>
    </row>
    <row r="90" spans="1:17" s="328" customFormat="1">
      <c r="A90" s="342" t="s">
        <v>199</v>
      </c>
      <c r="B90" s="60">
        <v>13288</v>
      </c>
      <c r="C90" s="330" t="s">
        <v>252</v>
      </c>
      <c r="D90" s="330" t="s">
        <v>252</v>
      </c>
      <c r="E90" s="330" t="s">
        <v>252</v>
      </c>
      <c r="F90" s="330" t="s">
        <v>252</v>
      </c>
      <c r="G90" s="330" t="s">
        <v>252</v>
      </c>
      <c r="H90" s="330" t="s">
        <v>252</v>
      </c>
      <c r="I90" s="330" t="s">
        <v>252</v>
      </c>
      <c r="J90" s="58" t="s">
        <v>329</v>
      </c>
      <c r="K90" s="161"/>
      <c r="L90" s="161"/>
      <c r="M90" s="161"/>
      <c r="N90" s="161"/>
      <c r="O90" s="161"/>
      <c r="P90" s="161"/>
      <c r="Q90" s="161"/>
    </row>
    <row r="91" spans="1:17" s="328" customFormat="1">
      <c r="A91" s="342" t="s">
        <v>106</v>
      </c>
      <c r="B91" s="60">
        <v>8063</v>
      </c>
      <c r="C91" s="330" t="s">
        <v>252</v>
      </c>
      <c r="D91" s="330" t="s">
        <v>252</v>
      </c>
      <c r="E91" s="330" t="s">
        <v>252</v>
      </c>
      <c r="F91" s="330" t="s">
        <v>252</v>
      </c>
      <c r="G91" s="330" t="s">
        <v>252</v>
      </c>
      <c r="H91" s="329">
        <v>242</v>
      </c>
      <c r="I91" s="330" t="s">
        <v>252</v>
      </c>
      <c r="J91" s="58" t="s">
        <v>330</v>
      </c>
      <c r="K91" s="161"/>
      <c r="L91" s="161"/>
      <c r="M91" s="161"/>
      <c r="N91" s="161"/>
      <c r="O91" s="161"/>
      <c r="P91" s="161"/>
      <c r="Q91" s="161"/>
    </row>
    <row r="92" spans="1:17" s="328" customFormat="1">
      <c r="A92" s="345" t="s">
        <v>224</v>
      </c>
      <c r="B92" s="224">
        <v>77378</v>
      </c>
      <c r="C92" s="327" t="s">
        <v>252</v>
      </c>
      <c r="D92" s="224">
        <v>221</v>
      </c>
      <c r="E92" s="224">
        <v>54</v>
      </c>
      <c r="F92" s="224">
        <v>475</v>
      </c>
      <c r="G92" s="327" t="s">
        <v>252</v>
      </c>
      <c r="H92" s="224">
        <v>7706</v>
      </c>
      <c r="I92" s="224">
        <v>1819</v>
      </c>
      <c r="J92" s="72" t="s">
        <v>331</v>
      </c>
      <c r="K92" s="318">
        <f>SUM(H92:J92)</f>
        <v>9525</v>
      </c>
      <c r="L92" s="318"/>
      <c r="M92" s="161"/>
      <c r="N92" s="161"/>
      <c r="O92" s="161"/>
      <c r="P92" s="161"/>
      <c r="Q92" s="161"/>
    </row>
    <row r="93" spans="1:17" s="328" customFormat="1">
      <c r="A93" s="344" t="s">
        <v>107</v>
      </c>
      <c r="B93" s="60">
        <v>11520</v>
      </c>
      <c r="C93" s="330" t="s">
        <v>252</v>
      </c>
      <c r="D93" s="330" t="s">
        <v>252</v>
      </c>
      <c r="E93" s="330" t="s">
        <v>252</v>
      </c>
      <c r="F93" s="330" t="s">
        <v>252</v>
      </c>
      <c r="G93" s="330" t="s">
        <v>252</v>
      </c>
      <c r="H93" s="330" t="s">
        <v>252</v>
      </c>
      <c r="I93" s="329">
        <v>1819</v>
      </c>
      <c r="J93" s="73" t="s">
        <v>332</v>
      </c>
      <c r="K93" s="161"/>
      <c r="L93" s="161"/>
      <c r="M93" s="161"/>
      <c r="N93" s="161"/>
      <c r="O93" s="161"/>
      <c r="P93" s="161"/>
      <c r="Q93" s="161"/>
    </row>
    <row r="94" spans="1:17" s="328" customFormat="1">
      <c r="A94" s="344" t="s">
        <v>108</v>
      </c>
      <c r="B94" s="330" t="s">
        <v>252</v>
      </c>
      <c r="C94" s="330" t="s">
        <v>252</v>
      </c>
      <c r="D94" s="330" t="s">
        <v>252</v>
      </c>
      <c r="E94" s="330" t="s">
        <v>252</v>
      </c>
      <c r="F94" s="330" t="s">
        <v>252</v>
      </c>
      <c r="G94" s="330" t="s">
        <v>252</v>
      </c>
      <c r="H94" s="330" t="s">
        <v>252</v>
      </c>
      <c r="I94" s="330" t="s">
        <v>252</v>
      </c>
      <c r="J94" s="73" t="s">
        <v>333</v>
      </c>
      <c r="K94" s="331"/>
      <c r="L94" s="331"/>
      <c r="M94" s="161"/>
      <c r="N94" s="161"/>
      <c r="O94" s="161"/>
      <c r="P94" s="161"/>
      <c r="Q94" s="161"/>
    </row>
    <row r="95" spans="1:17" s="328" customFormat="1">
      <c r="A95" s="344" t="s">
        <v>109</v>
      </c>
      <c r="B95" s="60">
        <v>61786</v>
      </c>
      <c r="C95" s="330" t="s">
        <v>252</v>
      </c>
      <c r="D95" s="330" t="s">
        <v>252</v>
      </c>
      <c r="E95" s="330" t="s">
        <v>252</v>
      </c>
      <c r="F95" s="330" t="s">
        <v>252</v>
      </c>
      <c r="G95" s="330" t="s">
        <v>252</v>
      </c>
      <c r="H95" s="329">
        <v>6925</v>
      </c>
      <c r="I95" s="330" t="s">
        <v>252</v>
      </c>
      <c r="J95" s="71" t="s">
        <v>334</v>
      </c>
      <c r="K95" s="161"/>
      <c r="L95" s="161"/>
      <c r="M95" s="161"/>
      <c r="N95" s="161"/>
      <c r="O95" s="161"/>
      <c r="P95" s="161"/>
      <c r="Q95" s="161"/>
    </row>
    <row r="96" spans="1:17" s="328" customFormat="1">
      <c r="A96" s="344" t="s">
        <v>202</v>
      </c>
      <c r="B96" s="60">
        <v>4072</v>
      </c>
      <c r="C96" s="330" t="s">
        <v>252</v>
      </c>
      <c r="D96" s="329">
        <v>221</v>
      </c>
      <c r="E96" s="329">
        <v>54</v>
      </c>
      <c r="F96" s="329">
        <v>475</v>
      </c>
      <c r="G96" s="330" t="s">
        <v>252</v>
      </c>
      <c r="H96" s="329">
        <v>781</v>
      </c>
      <c r="I96" s="330" t="s">
        <v>252</v>
      </c>
      <c r="J96" s="71" t="s">
        <v>335</v>
      </c>
      <c r="K96" s="161"/>
      <c r="L96" s="161"/>
      <c r="M96" s="161"/>
      <c r="N96" s="161"/>
      <c r="O96" s="161"/>
      <c r="P96" s="161"/>
      <c r="Q96" s="161"/>
    </row>
    <row r="97" spans="1:17" s="328" customFormat="1">
      <c r="A97" s="345" t="s">
        <v>218</v>
      </c>
      <c r="B97" s="224">
        <v>161680</v>
      </c>
      <c r="C97" s="327" t="s">
        <v>252</v>
      </c>
      <c r="D97" s="327" t="s">
        <v>252</v>
      </c>
      <c r="E97" s="327" t="s">
        <v>252</v>
      </c>
      <c r="F97" s="224">
        <v>4107</v>
      </c>
      <c r="G97" s="327" t="s">
        <v>252</v>
      </c>
      <c r="H97" s="224">
        <v>721</v>
      </c>
      <c r="I97" s="224">
        <v>130862</v>
      </c>
      <c r="J97" s="72" t="s">
        <v>336</v>
      </c>
      <c r="K97" s="318">
        <f>SUM(I97:J97)</f>
        <v>130862</v>
      </c>
      <c r="L97" s="318"/>
      <c r="M97" s="161"/>
      <c r="N97" s="161"/>
      <c r="O97" s="161"/>
      <c r="P97" s="161"/>
      <c r="Q97" s="161"/>
    </row>
    <row r="98" spans="1:17" s="328" customFormat="1">
      <c r="A98" s="340" t="s">
        <v>204</v>
      </c>
      <c r="B98" s="330" t="s">
        <v>252</v>
      </c>
      <c r="C98" s="330" t="s">
        <v>252</v>
      </c>
      <c r="D98" s="330" t="s">
        <v>252</v>
      </c>
      <c r="E98" s="330" t="s">
        <v>252</v>
      </c>
      <c r="F98" s="330" t="s">
        <v>252</v>
      </c>
      <c r="G98" s="330" t="s">
        <v>252</v>
      </c>
      <c r="H98" s="330" t="s">
        <v>252</v>
      </c>
      <c r="I98" s="330" t="s">
        <v>252</v>
      </c>
      <c r="J98" s="59" t="s">
        <v>337</v>
      </c>
      <c r="K98" s="331"/>
      <c r="L98" s="331"/>
      <c r="M98" s="161"/>
      <c r="N98" s="161"/>
      <c r="O98" s="161"/>
      <c r="P98" s="161"/>
      <c r="Q98" s="161"/>
    </row>
    <row r="99" spans="1:17" s="328" customFormat="1">
      <c r="A99" s="342" t="s">
        <v>110</v>
      </c>
      <c r="B99" s="60">
        <v>161680</v>
      </c>
      <c r="C99" s="330" t="s">
        <v>252</v>
      </c>
      <c r="D99" s="330" t="s">
        <v>252</v>
      </c>
      <c r="E99" s="330" t="s">
        <v>252</v>
      </c>
      <c r="F99" s="329">
        <v>4107</v>
      </c>
      <c r="G99" s="330" t="s">
        <v>252</v>
      </c>
      <c r="H99" s="329">
        <v>721</v>
      </c>
      <c r="I99" s="329">
        <v>130862</v>
      </c>
      <c r="J99" s="58" t="s">
        <v>338</v>
      </c>
      <c r="K99" s="161"/>
      <c r="L99" s="161"/>
      <c r="M99" s="161"/>
      <c r="N99" s="161"/>
      <c r="O99" s="161"/>
      <c r="P99" s="161"/>
      <c r="Q99" s="161"/>
    </row>
    <row r="100" spans="1:17" s="161" customFormat="1">
      <c r="A100" s="346" t="s">
        <v>213</v>
      </c>
      <c r="B100" s="224">
        <v>25243989</v>
      </c>
      <c r="C100" s="327">
        <v>35593</v>
      </c>
      <c r="D100" s="224">
        <v>69343</v>
      </c>
      <c r="E100" s="224">
        <v>172660</v>
      </c>
      <c r="F100" s="224">
        <v>788189</v>
      </c>
      <c r="G100" s="224">
        <v>78462</v>
      </c>
      <c r="H100" s="224">
        <v>1654704</v>
      </c>
      <c r="I100" s="224">
        <v>3406968</v>
      </c>
      <c r="J100" s="74" t="s">
        <v>339</v>
      </c>
      <c r="K100" s="224">
        <v>19038070</v>
      </c>
      <c r="L100" s="224"/>
      <c r="M100" s="224"/>
      <c r="N100" s="224"/>
      <c r="O100" s="224"/>
      <c r="P100" s="224"/>
      <c r="Q100" s="224"/>
    </row>
    <row r="101" spans="1:17" s="161" customFormat="1"/>
    <row r="102" spans="1:17" s="161" customFormat="1"/>
    <row r="103" spans="1:17" s="161" customFormat="1" ht="12.75">
      <c r="A103" s="161" t="s">
        <v>392</v>
      </c>
      <c r="B103" s="332"/>
      <c r="C103" s="332"/>
      <c r="D103" s="332"/>
      <c r="E103" s="332"/>
      <c r="F103" s="333"/>
      <c r="G103" s="332"/>
      <c r="H103" s="334"/>
      <c r="I103" s="334"/>
      <c r="J103" s="143" t="s">
        <v>411</v>
      </c>
      <c r="K103" s="334"/>
      <c r="L103" s="334"/>
    </row>
    <row r="104" spans="1:17" s="161" customFormat="1" ht="12.75">
      <c r="A104" s="332" t="s">
        <v>410</v>
      </c>
      <c r="B104" s="332"/>
      <c r="C104" s="332"/>
      <c r="D104" s="332"/>
      <c r="E104" s="332"/>
      <c r="F104" s="333"/>
      <c r="G104" s="332"/>
      <c r="H104" s="335"/>
      <c r="I104" s="335"/>
      <c r="J104" s="143" t="s">
        <v>409</v>
      </c>
    </row>
    <row r="105" spans="1:17" s="161" customFormat="1" ht="16.5" customHeight="1">
      <c r="A105" s="336" t="s">
        <v>239</v>
      </c>
      <c r="B105" s="337"/>
      <c r="C105" s="337"/>
      <c r="D105" s="337"/>
      <c r="H105" s="338"/>
      <c r="J105" s="347" t="s">
        <v>388</v>
      </c>
    </row>
    <row r="106" spans="1:17" s="161" customFormat="1"/>
    <row r="107" spans="1:17" s="161" customFormat="1"/>
    <row r="108" spans="1:17" s="161" customFormat="1"/>
    <row r="109" spans="1:17" s="161" customFormat="1"/>
    <row r="110" spans="1:17" s="161" customFormat="1"/>
    <row r="111" spans="1:17" s="161" customFormat="1"/>
    <row r="112" spans="1:17" s="161" customFormat="1"/>
    <row r="113" spans="5:5" s="161" customFormat="1">
      <c r="E113" s="288"/>
    </row>
    <row r="114" spans="5:5" s="161" customFormat="1"/>
    <row r="115" spans="5:5" s="161" customFormat="1"/>
    <row r="116" spans="5:5" s="161" customFormat="1"/>
    <row r="117" spans="5:5" s="161" customFormat="1"/>
    <row r="118" spans="5:5" s="161" customFormat="1"/>
    <row r="119" spans="5:5" s="161" customFormat="1"/>
    <row r="171" spans="8:17" s="328" customFormat="1">
      <c r="H171" s="161"/>
      <c r="K171" s="161"/>
      <c r="L171" s="161"/>
      <c r="M171" s="161"/>
      <c r="N171" s="161"/>
      <c r="O171" s="161"/>
      <c r="P171" s="161"/>
      <c r="Q171" s="161"/>
    </row>
    <row r="172" spans="8:17" s="328" customFormat="1">
      <c r="H172" s="161"/>
      <c r="K172" s="161"/>
      <c r="L172" s="161"/>
      <c r="M172" s="161"/>
      <c r="N172" s="161"/>
      <c r="O172" s="161"/>
      <c r="P172" s="161"/>
      <c r="Q172" s="161"/>
    </row>
    <row r="173" spans="8:17" s="328" customFormat="1">
      <c r="H173" s="161"/>
      <c r="K173" s="161"/>
      <c r="L173" s="161"/>
      <c r="M173" s="161"/>
      <c r="N173" s="161"/>
      <c r="O173" s="161"/>
      <c r="P173" s="161"/>
      <c r="Q173" s="161"/>
    </row>
    <row r="174" spans="8:17" s="328" customFormat="1">
      <c r="H174" s="161"/>
      <c r="K174" s="161"/>
      <c r="L174" s="161"/>
      <c r="M174" s="161"/>
      <c r="N174" s="161"/>
      <c r="O174" s="161"/>
      <c r="P174" s="161"/>
      <c r="Q174" s="161"/>
    </row>
    <row r="175" spans="8:17" s="328" customFormat="1">
      <c r="H175" s="161"/>
      <c r="K175" s="161"/>
      <c r="L175" s="161"/>
      <c r="M175" s="161"/>
      <c r="N175" s="161"/>
      <c r="O175" s="161"/>
      <c r="P175" s="161"/>
      <c r="Q175" s="161"/>
    </row>
    <row r="176" spans="8:17" s="328" customFormat="1">
      <c r="H176" s="161"/>
      <c r="K176" s="161"/>
      <c r="L176" s="161"/>
      <c r="M176" s="161"/>
      <c r="N176" s="161"/>
      <c r="O176" s="161"/>
      <c r="P176" s="161"/>
      <c r="Q176" s="161"/>
    </row>
    <row r="177" spans="8:17" s="328" customFormat="1">
      <c r="H177" s="161"/>
      <c r="K177" s="161"/>
      <c r="L177" s="161"/>
      <c r="M177" s="161"/>
      <c r="N177" s="161"/>
      <c r="O177" s="161"/>
      <c r="P177" s="161"/>
      <c r="Q177" s="161"/>
    </row>
    <row r="178" spans="8:17" s="328" customFormat="1">
      <c r="H178" s="161"/>
      <c r="K178" s="161"/>
      <c r="L178" s="161"/>
      <c r="M178" s="161"/>
      <c r="N178" s="161"/>
      <c r="O178" s="161"/>
      <c r="P178" s="161"/>
      <c r="Q178" s="161"/>
    </row>
  </sheetData>
  <pageMargins left="0.7" right="0.7" top="0.75" bottom="0.75" header="0.3" footer="0.3"/>
  <pageSetup paperSize="9" scale="63" orientation="portrait" horizontalDpi="300" verticalDpi="300" r:id="rId1"/>
  <rowBreaks count="1" manualBreakCount="1">
    <brk id="105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3:D80"/>
  <sheetViews>
    <sheetView showGridLines="0" view="pageBreakPreview" topLeftCell="A3" zoomScale="60" workbookViewId="0">
      <selection activeCell="N7" sqref="N7"/>
    </sheetView>
  </sheetViews>
  <sheetFormatPr baseColWidth="10" defaultColWidth="9" defaultRowHeight="12.75"/>
  <cols>
    <col min="1" max="1" width="41.875" style="4" customWidth="1"/>
    <col min="2" max="2" width="12.5" style="4" customWidth="1"/>
    <col min="3" max="4" width="13.625" style="4" customWidth="1"/>
    <col min="5" max="16384" width="9" style="4"/>
  </cols>
  <sheetData>
    <row r="3" spans="1:3">
      <c r="A3" s="11" t="s">
        <v>19</v>
      </c>
    </row>
    <row r="4" spans="1:3">
      <c r="A4" s="9"/>
      <c r="B4" s="12"/>
    </row>
    <row r="5" spans="1:3">
      <c r="C5" s="1"/>
    </row>
    <row r="6" spans="1:3">
      <c r="B6" s="24">
        <v>2019</v>
      </c>
    </row>
    <row r="7" spans="1:3">
      <c r="B7" s="24"/>
      <c r="C7" s="24"/>
    </row>
    <row r="8" spans="1:3" ht="13.5" customHeight="1">
      <c r="A8" s="14" t="s">
        <v>150</v>
      </c>
      <c r="C8" s="22" t="s">
        <v>56</v>
      </c>
    </row>
    <row r="9" spans="1:3" ht="13.5" customHeight="1">
      <c r="A9" s="29" t="s">
        <v>139</v>
      </c>
      <c r="B9" s="93">
        <v>2213446</v>
      </c>
      <c r="C9" s="2">
        <f t="shared" ref="C9:C20" si="0">B9/B$23*100</f>
        <v>8.7682101271712654</v>
      </c>
    </row>
    <row r="10" spans="1:3" ht="13.5" customHeight="1">
      <c r="A10" s="30" t="s">
        <v>140</v>
      </c>
      <c r="B10" s="93">
        <v>763008</v>
      </c>
      <c r="C10" s="2">
        <f t="shared" si="0"/>
        <v>3.0225334038927048</v>
      </c>
    </row>
    <row r="11" spans="1:3" ht="13.5" customHeight="1">
      <c r="A11" s="29" t="s">
        <v>149</v>
      </c>
      <c r="B11" s="93">
        <v>1596842</v>
      </c>
      <c r="C11" s="2">
        <f t="shared" si="0"/>
        <v>6.3256326090143675</v>
      </c>
    </row>
    <row r="12" spans="1:3" ht="13.5" customHeight="1">
      <c r="A12" s="31" t="s">
        <v>141</v>
      </c>
      <c r="B12" s="93">
        <v>980225</v>
      </c>
      <c r="C12" s="2">
        <f t="shared" si="0"/>
        <v>3.883003593449514</v>
      </c>
    </row>
    <row r="13" spans="1:3" ht="13.5" customHeight="1">
      <c r="A13" s="31" t="s">
        <v>157</v>
      </c>
      <c r="B13" s="93">
        <v>204695</v>
      </c>
      <c r="C13" s="2">
        <f t="shared" si="0"/>
        <v>0.81086630167680718</v>
      </c>
    </row>
    <row r="14" spans="1:3" ht="13.5" customHeight="1">
      <c r="A14" s="32" t="s">
        <v>142</v>
      </c>
      <c r="B14" s="93">
        <v>2826686</v>
      </c>
      <c r="C14" s="2">
        <f t="shared" si="0"/>
        <v>11.197461700684467</v>
      </c>
    </row>
    <row r="15" spans="1:3" ht="13.5" customHeight="1">
      <c r="A15" s="29" t="s">
        <v>143</v>
      </c>
      <c r="B15" s="93">
        <v>9651060</v>
      </c>
      <c r="C15" s="2">
        <f t="shared" si="0"/>
        <v>38.231121079952935</v>
      </c>
    </row>
    <row r="16" spans="1:3" ht="13.5" customHeight="1">
      <c r="A16" s="29" t="s">
        <v>144</v>
      </c>
      <c r="B16" s="110">
        <v>575876</v>
      </c>
      <c r="C16" s="2">
        <f t="shared" si="0"/>
        <v>2.2812401003660714</v>
      </c>
    </row>
    <row r="17" spans="1:4" ht="13.5" customHeight="1">
      <c r="A17" s="29" t="s">
        <v>145</v>
      </c>
      <c r="B17" s="93">
        <v>6126663</v>
      </c>
      <c r="C17" s="2">
        <f t="shared" si="0"/>
        <v>24.269789532866618</v>
      </c>
    </row>
    <row r="18" spans="1:4" ht="13.5" customHeight="1">
      <c r="A18" s="33" t="s">
        <v>146</v>
      </c>
      <c r="B18" s="93">
        <v>66430</v>
      </c>
      <c r="C18" s="2">
        <f t="shared" si="0"/>
        <v>0.26315175466127799</v>
      </c>
    </row>
    <row r="19" spans="1:4" ht="13.5" customHeight="1">
      <c r="A19" s="33" t="s">
        <v>147</v>
      </c>
      <c r="B19" s="93">
        <v>77378</v>
      </c>
      <c r="C19" s="2">
        <f t="shared" si="0"/>
        <v>0.30652049483938532</v>
      </c>
    </row>
    <row r="20" spans="1:4" ht="13.5" customHeight="1">
      <c r="A20" s="33" t="s">
        <v>148</v>
      </c>
      <c r="B20" s="93">
        <v>161680</v>
      </c>
      <c r="C20" s="2">
        <f t="shared" si="0"/>
        <v>0.64046930142458858</v>
      </c>
    </row>
    <row r="21" spans="1:4" ht="15">
      <c r="A21" s="16"/>
      <c r="B21" s="110"/>
    </row>
    <row r="22" spans="1:4" ht="15">
      <c r="A22" s="16"/>
      <c r="B22" s="36"/>
    </row>
    <row r="23" spans="1:4" ht="14.25">
      <c r="A23" s="19" t="s">
        <v>11</v>
      </c>
      <c r="B23" s="110">
        <v>25243989</v>
      </c>
      <c r="C23" s="2">
        <f>SUM(C9:C20)</f>
        <v>100.00000000000001</v>
      </c>
    </row>
    <row r="24" spans="1:4" ht="12" customHeight="1"/>
    <row r="25" spans="1:4" s="1" customFormat="1" ht="12" customHeight="1">
      <c r="A25" s="4"/>
      <c r="B25" s="4"/>
      <c r="C25" s="4"/>
    </row>
    <row r="26" spans="1:4" ht="12" customHeight="1">
      <c r="A26" s="69"/>
      <c r="B26" s="87"/>
      <c r="C26" s="86"/>
    </row>
    <row r="27" spans="1:4" ht="12" customHeight="1">
      <c r="A27" s="123" t="s">
        <v>239</v>
      </c>
      <c r="B27" s="124"/>
      <c r="C27" s="124"/>
      <c r="D27" s="45"/>
    </row>
    <row r="28" spans="1:4" ht="12" customHeight="1">
      <c r="A28" s="88"/>
      <c r="B28" s="93"/>
      <c r="C28" s="70"/>
    </row>
    <row r="29" spans="1:4" ht="12" customHeight="1">
      <c r="A29" s="362" t="s">
        <v>387</v>
      </c>
      <c r="B29" s="362"/>
      <c r="C29" s="362"/>
      <c r="D29" s="362"/>
    </row>
    <row r="30" spans="1:4" ht="12" customHeight="1">
      <c r="A30" s="88"/>
      <c r="B30" s="93"/>
      <c r="C30" s="70"/>
    </row>
    <row r="31" spans="1:4" ht="12" customHeight="1">
      <c r="A31" s="88"/>
      <c r="B31" s="93"/>
      <c r="C31" s="70"/>
    </row>
    <row r="32" spans="1:4" ht="12" customHeight="1">
      <c r="A32" s="88"/>
      <c r="B32" s="93"/>
      <c r="C32" s="70"/>
    </row>
    <row r="33" spans="1:3" ht="12" customHeight="1">
      <c r="A33" s="88"/>
      <c r="B33" s="93"/>
      <c r="C33" s="72"/>
    </row>
    <row r="34" spans="1:3" ht="12" customHeight="1">
      <c r="A34" s="88"/>
      <c r="B34" s="93"/>
      <c r="C34" s="72"/>
    </row>
    <row r="35" spans="1:3" ht="12" customHeight="1">
      <c r="A35" s="88"/>
      <c r="B35" s="110"/>
      <c r="C35" s="72"/>
    </row>
    <row r="36" spans="1:3" ht="12" customHeight="1">
      <c r="A36" s="88"/>
      <c r="B36" s="93"/>
      <c r="C36" s="72"/>
    </row>
    <row r="37" spans="1:3" ht="12" customHeight="1">
      <c r="A37" s="88"/>
      <c r="B37" s="93"/>
      <c r="C37" s="72"/>
    </row>
    <row r="38" spans="1:3" ht="12" customHeight="1">
      <c r="A38" s="88"/>
      <c r="B38" s="93"/>
      <c r="C38" s="72"/>
    </row>
    <row r="39" spans="1:3" ht="12" customHeight="1">
      <c r="A39" s="88"/>
      <c r="B39" s="93"/>
      <c r="C39" s="72"/>
    </row>
    <row r="40" spans="1:3" ht="12" customHeight="1">
      <c r="A40" s="88"/>
      <c r="B40" s="110"/>
      <c r="C40" s="74"/>
    </row>
    <row r="41" spans="1:3" ht="12" customHeight="1">
      <c r="A41" s="40"/>
      <c r="B41" s="40"/>
      <c r="C41" s="2"/>
    </row>
    <row r="42" spans="1:3" ht="12" customHeight="1">
      <c r="A42" s="40"/>
      <c r="B42" s="40"/>
      <c r="C42" s="2"/>
    </row>
    <row r="43" spans="1:3" ht="12" customHeight="1">
      <c r="A43" s="39"/>
      <c r="B43" s="39"/>
      <c r="C43" s="2"/>
    </row>
    <row r="44" spans="1:3" ht="12" customHeight="1">
      <c r="A44" s="36"/>
      <c r="B44" s="36"/>
      <c r="C44" s="2"/>
    </row>
    <row r="45" spans="1:3" ht="12" customHeight="1">
      <c r="A45" s="26"/>
      <c r="B45" s="3"/>
      <c r="C45" s="2"/>
    </row>
    <row r="46" spans="1:3" ht="12" customHeight="1">
      <c r="A46" s="25"/>
      <c r="B46" s="3"/>
      <c r="C46" s="2"/>
    </row>
    <row r="47" spans="1:3" ht="12" customHeight="1">
      <c r="A47" s="25"/>
      <c r="B47" s="3"/>
      <c r="C47" s="2"/>
    </row>
    <row r="48" spans="1:3" ht="12" customHeight="1">
      <c r="A48" s="26"/>
      <c r="B48" s="3"/>
      <c r="C48" s="2"/>
    </row>
    <row r="49" spans="1:3" ht="12" customHeight="1">
      <c r="A49" s="25"/>
      <c r="B49" s="3"/>
      <c r="C49" s="2"/>
    </row>
    <row r="50" spans="1:3" ht="12" customHeight="1">
      <c r="A50" s="21"/>
      <c r="B50" s="21"/>
      <c r="C50" s="21"/>
    </row>
    <row r="51" spans="1:3" ht="12" customHeight="1">
      <c r="A51" s="27"/>
      <c r="B51" s="10"/>
      <c r="C51" s="2"/>
    </row>
    <row r="52" spans="1:3" ht="12" customHeight="1"/>
    <row r="53" spans="1:3" ht="12" customHeight="1"/>
    <row r="54" spans="1:3" ht="12" customHeight="1"/>
    <row r="55" spans="1:3" ht="12" customHeight="1"/>
    <row r="56" spans="1:3" ht="12" customHeight="1"/>
    <row r="57" spans="1:3" ht="12" customHeight="1"/>
    <row r="58" spans="1:3" ht="12" customHeight="1"/>
    <row r="59" spans="1:3" ht="12" customHeight="1"/>
    <row r="60" spans="1:3" ht="12" customHeight="1"/>
    <row r="61" spans="1:3" ht="12" customHeight="1"/>
    <row r="62" spans="1:3" ht="12" customHeight="1"/>
    <row r="63" spans="1:3" ht="12" customHeight="1"/>
    <row r="64" spans="1:3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</sheetData>
  <mergeCells count="1">
    <mergeCell ref="A29:D29"/>
  </mergeCells>
  <phoneticPr fontId="0" type="noConversion"/>
  <pageMargins left="0.98425196850393704" right="1.75875" top="0.59055118110236227" bottom="0.59055118110236227" header="0.51181102362204722" footer="0.51181102362204722"/>
  <pageSetup paperSize="9" scale="5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11</vt:i4>
      </vt:variant>
    </vt:vector>
  </HeadingPairs>
  <TitlesOfParts>
    <vt:vector size="24" baseType="lpstr">
      <vt:lpstr>PG</vt:lpstr>
      <vt:lpstr>sommaire du Tourisme</vt:lpstr>
      <vt:lpstr>10-1</vt:lpstr>
      <vt:lpstr>10-2</vt:lpstr>
      <vt:lpstr>10-2suite</vt:lpstr>
      <vt:lpstr>10-3</vt:lpstr>
      <vt:lpstr>10-3(suite)</vt:lpstr>
      <vt:lpstr>10-4</vt:lpstr>
      <vt:lpstr>10-5</vt:lpstr>
      <vt:lpstr>6-7</vt:lpstr>
      <vt:lpstr>10-8</vt:lpstr>
      <vt:lpstr>10-8(suite)</vt:lpstr>
      <vt:lpstr>Graph  2019</vt:lpstr>
      <vt:lpstr>'10-1'!Zone_d_impression</vt:lpstr>
      <vt:lpstr>'10-2'!Zone_d_impression</vt:lpstr>
      <vt:lpstr>'10-2suite'!Zone_d_impression</vt:lpstr>
      <vt:lpstr>'10-3'!Zone_d_impression</vt:lpstr>
      <vt:lpstr>'10-3(suite)'!Zone_d_impression</vt:lpstr>
      <vt:lpstr>'10-4'!Zone_d_impression</vt:lpstr>
      <vt:lpstr>'10-5'!Zone_d_impression</vt:lpstr>
      <vt:lpstr>'10-8'!Zone_d_impression</vt:lpstr>
      <vt:lpstr>'10-8(suite)'!Zone_d_impression</vt:lpstr>
      <vt:lpstr>'6-7'!Zone_d_impression</vt:lpstr>
      <vt:lpstr>'Graph  2019'!Zone_d_impression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noura</cp:lastModifiedBy>
  <cp:lastPrinted>2021-05-21T17:00:10Z</cp:lastPrinted>
  <dcterms:created xsi:type="dcterms:W3CDTF">2001-01-25T10:34:33Z</dcterms:created>
  <dcterms:modified xsi:type="dcterms:W3CDTF">2021-05-21T17:00:41Z</dcterms:modified>
</cp:coreProperties>
</file>